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81" i="4"/>
  <c r="G138"/>
  <c r="I124"/>
  <c r="I128"/>
  <c r="G81"/>
  <c r="G84"/>
  <c r="I227" l="1"/>
  <c r="I226" s="1"/>
  <c r="I225" s="1"/>
  <c r="I224" s="1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9"/>
  <c r="H190"/>
  <c r="H191"/>
  <c r="H192"/>
  <c r="H193"/>
  <c r="H194"/>
  <c r="H195"/>
  <c r="H196"/>
  <c r="H197"/>
  <c r="H198"/>
  <c r="H199"/>
  <c r="H200"/>
  <c r="H201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31"/>
  <c r="H32"/>
  <c r="H21"/>
  <c r="H22"/>
  <c r="H23"/>
  <c r="H24"/>
  <c r="H25"/>
  <c r="H26"/>
  <c r="H27"/>
  <c r="H28"/>
  <c r="H29"/>
  <c r="H30"/>
  <c r="G89" l="1"/>
  <c r="I87"/>
  <c r="I86"/>
  <c r="J36"/>
  <c r="J37"/>
  <c r="J40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3"/>
  <c r="J74"/>
  <c r="J75"/>
  <c r="J76"/>
  <c r="J77"/>
  <c r="J78"/>
  <c r="J79"/>
  <c r="J80"/>
  <c r="J85"/>
  <c r="J91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7"/>
  <c r="J128"/>
  <c r="J129"/>
  <c r="J135"/>
  <c r="J137"/>
  <c r="J139"/>
  <c r="J143"/>
  <c r="J145"/>
  <c r="J146"/>
  <c r="J147"/>
  <c r="J148"/>
  <c r="J152"/>
  <c r="J153"/>
  <c r="J157"/>
  <c r="J159"/>
  <c r="J160"/>
  <c r="J161"/>
  <c r="J162"/>
  <c r="J163"/>
  <c r="J164"/>
  <c r="J165"/>
  <c r="J166"/>
  <c r="J167"/>
  <c r="J168"/>
  <c r="J169"/>
  <c r="J173"/>
  <c r="J174"/>
  <c r="J175"/>
  <c r="J176"/>
  <c r="J177"/>
  <c r="J178"/>
  <c r="J179"/>
  <c r="J180"/>
  <c r="J181"/>
  <c r="J182"/>
  <c r="J183"/>
  <c r="J184"/>
  <c r="J185"/>
  <c r="J186"/>
  <c r="J187"/>
  <c r="J189"/>
  <c r="J192"/>
  <c r="J193"/>
  <c r="J194"/>
  <c r="J195"/>
  <c r="J196"/>
  <c r="J197"/>
  <c r="J198"/>
  <c r="J199"/>
  <c r="J200"/>
  <c r="J201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3"/>
  <c r="J224"/>
  <c r="J225"/>
  <c r="J226"/>
  <c r="J227"/>
  <c r="J228"/>
  <c r="J229"/>
  <c r="J19"/>
  <c r="J21"/>
  <c r="J22"/>
  <c r="J23"/>
  <c r="J24"/>
  <c r="J25"/>
  <c r="J26"/>
  <c r="J27"/>
  <c r="J29"/>
  <c r="J32"/>
  <c r="I31"/>
  <c r="J31" s="1"/>
  <c r="I30"/>
  <c r="G142"/>
  <c r="G141"/>
  <c r="I34"/>
  <c r="I38"/>
  <c r="I41"/>
  <c r="I73"/>
  <c r="I74"/>
  <c r="I78"/>
  <c r="I79"/>
  <c r="I82"/>
  <c r="I84"/>
  <c r="J84" s="1"/>
  <c r="I90"/>
  <c r="I89" s="1"/>
  <c r="I72" s="1"/>
  <c r="I20" s="1"/>
  <c r="I92"/>
  <c r="I95"/>
  <c r="I94" s="1"/>
  <c r="I126"/>
  <c r="I125" s="1"/>
  <c r="I134"/>
  <c r="I136"/>
  <c r="I138"/>
  <c r="I142"/>
  <c r="I141" s="1"/>
  <c r="I140" s="1"/>
  <c r="I131" s="1"/>
  <c r="I146"/>
  <c r="I145" s="1"/>
  <c r="I147"/>
  <c r="I151"/>
  <c r="I150" s="1"/>
  <c r="I149" s="1"/>
  <c r="I156"/>
  <c r="I155" s="1"/>
  <c r="I154" s="1"/>
  <c r="J154" s="1"/>
  <c r="I172"/>
  <c r="I171" s="1"/>
  <c r="I170" s="1"/>
  <c r="I185"/>
  <c r="I184" s="1"/>
  <c r="I186"/>
  <c r="I191"/>
  <c r="I190" s="1"/>
  <c r="I188" s="1"/>
  <c r="I203"/>
  <c r="I202" s="1"/>
  <c r="I222"/>
  <c r="G92"/>
  <c r="J156" l="1"/>
  <c r="J155"/>
  <c r="I33"/>
  <c r="I28"/>
  <c r="J30"/>
  <c r="J125"/>
  <c r="J126"/>
  <c r="I130"/>
  <c r="I158"/>
  <c r="I144"/>
  <c r="I133"/>
  <c r="G90"/>
  <c r="I123" l="1"/>
  <c r="J123" s="1"/>
  <c r="J124"/>
  <c r="I230"/>
  <c r="I132"/>
  <c r="G200"/>
  <c r="G197" s="1"/>
  <c r="G134"/>
  <c r="G136"/>
  <c r="I18" l="1"/>
  <c r="G133"/>
  <c r="G128"/>
  <c r="G82"/>
  <c r="G31"/>
  <c r="G30" s="1"/>
  <c r="G156" l="1"/>
  <c r="G155" s="1"/>
  <c r="G154" s="1"/>
  <c r="G61"/>
  <c r="G60" s="1"/>
  <c r="G59" s="1"/>
  <c r="G47"/>
  <c r="G46" s="1"/>
  <c r="K147" l="1"/>
  <c r="K146" s="1"/>
  <c r="K145" s="1"/>
  <c r="G222"/>
  <c r="G147"/>
  <c r="G146" s="1"/>
  <c r="G145" s="1"/>
  <c r="G186"/>
  <c r="G185" s="1"/>
  <c r="G184" s="1"/>
  <c r="G51" l="1"/>
  <c r="K203"/>
  <c r="K202" s="1"/>
  <c r="K74"/>
  <c r="K73" s="1"/>
  <c r="G74"/>
  <c r="G73" s="1"/>
  <c r="K87"/>
  <c r="K86" s="1"/>
  <c r="G87"/>
  <c r="K126"/>
  <c r="K125" s="1"/>
  <c r="K124" s="1"/>
  <c r="K123" s="1"/>
  <c r="G126"/>
  <c r="K227"/>
  <c r="K226" s="1"/>
  <c r="K225" s="1"/>
  <c r="K224" s="1"/>
  <c r="G227"/>
  <c r="K198"/>
  <c r="K197" s="1"/>
  <c r="K191"/>
  <c r="K190" s="1"/>
  <c r="G203"/>
  <c r="H203" s="1"/>
  <c r="J203" s="1"/>
  <c r="G198"/>
  <c r="G191"/>
  <c r="G175"/>
  <c r="G174" s="1"/>
  <c r="G172"/>
  <c r="K151"/>
  <c r="K150" s="1"/>
  <c r="K149" s="1"/>
  <c r="K144" s="1"/>
  <c r="G151"/>
  <c r="K141"/>
  <c r="K140" s="1"/>
  <c r="K131" s="1"/>
  <c r="K130" s="1"/>
  <c r="K95"/>
  <c r="K94" s="1"/>
  <c r="K79"/>
  <c r="K78" s="1"/>
  <c r="G95"/>
  <c r="H95" s="1"/>
  <c r="G79"/>
  <c r="K66"/>
  <c r="K65" s="1"/>
  <c r="K63" s="1"/>
  <c r="G66"/>
  <c r="K34"/>
  <c r="G34"/>
  <c r="K38"/>
  <c r="G38"/>
  <c r="K41"/>
  <c r="G41"/>
  <c r="K24"/>
  <c r="K23" s="1"/>
  <c r="K21" s="1"/>
  <c r="G24"/>
  <c r="K109"/>
  <c r="G125" l="1"/>
  <c r="G124" s="1"/>
  <c r="G123" s="1"/>
  <c r="G65"/>
  <c r="G226"/>
  <c r="G190"/>
  <c r="G171"/>
  <c r="G140"/>
  <c r="G132" s="1"/>
  <c r="G94"/>
  <c r="G49"/>
  <c r="G23"/>
  <c r="G78"/>
  <c r="G86"/>
  <c r="G202"/>
  <c r="G150"/>
  <c r="K188"/>
  <c r="G50"/>
  <c r="K72"/>
  <c r="K33"/>
  <c r="K28" s="1"/>
  <c r="G33"/>
  <c r="G28" s="1"/>
  <c r="K158"/>
  <c r="H94" l="1"/>
  <c r="G72"/>
  <c r="H72" s="1"/>
  <c r="G188"/>
  <c r="H188" s="1"/>
  <c r="H202"/>
  <c r="J202" s="1"/>
  <c r="G130"/>
  <c r="G225"/>
  <c r="G63"/>
  <c r="G170"/>
  <c r="G131"/>
  <c r="G21"/>
  <c r="G149"/>
  <c r="G144" s="1"/>
  <c r="K20"/>
  <c r="K230" s="1"/>
  <c r="G20" l="1"/>
  <c r="H20" s="1"/>
  <c r="G224"/>
  <c r="G158"/>
  <c r="H158" s="1"/>
  <c r="K18"/>
  <c r="G230" l="1"/>
  <c r="H230" s="1"/>
  <c r="G18"/>
  <c r="H18" s="1"/>
  <c r="J136" l="1"/>
  <c r="J38"/>
  <c r="J39"/>
  <c r="J89"/>
  <c r="J90"/>
  <c r="J138"/>
  <c r="J134"/>
  <c r="J133"/>
  <c r="J142"/>
  <c r="J42"/>
  <c r="J35"/>
  <c r="J88"/>
  <c r="J222"/>
  <c r="J151"/>
  <c r="J87"/>
  <c r="J34"/>
  <c r="J41"/>
  <c r="J191"/>
  <c r="J172"/>
  <c r="J141"/>
  <c r="J95"/>
  <c r="J86"/>
  <c r="J94"/>
  <c r="J33"/>
  <c r="J28"/>
  <c r="J150"/>
  <c r="J190"/>
  <c r="J132"/>
  <c r="J188"/>
  <c r="J171"/>
  <c r="J140"/>
  <c r="J170"/>
  <c r="J72"/>
  <c r="J131"/>
  <c r="J144"/>
  <c r="J130"/>
  <c r="J149"/>
  <c r="J20"/>
  <c r="J230"/>
  <c r="J158"/>
  <c r="J18"/>
  <c r="J92" l="1"/>
  <c r="J93"/>
  <c r="J83"/>
  <c r="J81"/>
  <c r="J82"/>
</calcChain>
</file>

<file path=xl/sharedStrings.xml><?xml version="1.0" encoding="utf-8"?>
<sst xmlns="http://schemas.openxmlformats.org/spreadsheetml/2006/main" count="977" uniqueCount="224">
  <si>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</si>
  <si>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</si>
  <si>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</si>
  <si>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</si>
  <si>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</si>
  <si>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</si>
  <si>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</si>
  <si>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</si>
  <si>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</si>
  <si>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</si>
  <si>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</si>
  <si>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</si>
  <si>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</si>
  <si>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</si>
  <si>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</si>
  <si>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</si>
  <si>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</si>
  <si>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</si>
  <si>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</si>
  <si>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</si>
  <si>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</si>
  <si>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</si>
  <si>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</si>
  <si>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</si>
  <si>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</si>
  <si>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</si>
  <si>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</si>
  <si>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</si>
  <si>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</si>
  <si>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</si>
  <si>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</si>
  <si>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</si>
  <si>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</si>
  <si>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</si>
  <si>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</si>
  <si>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</si>
  <si>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</si>
  <si>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</si>
  <si>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</si>
  <si>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</si>
  <si>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</si>
  <si>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</si>
  <si>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</si>
  <si>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</si>
  <si>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</si>
  <si>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</si>
  <si>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</si>
  <si>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</si>
  <si>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</si>
  <si>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</si>
  <si>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</si>
  <si>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</si>
  <si>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</si>
  <si>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</si>
  <si>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</si>
  <si>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</si>
  <si>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</si>
  <si>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</si>
  <si>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</si>
  <si>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</si>
  <si>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</si>
  <si>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</si>
  <si>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</si>
  <si>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</si>
  <si>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</si>
  <si>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</si>
  <si>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</si>
  <si>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</si>
  <si>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</si>
  <si>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</si>
  <si>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</si>
  <si>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</si>
  <si>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</si>
  <si>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</si>
  <si>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</si>
  <si>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</si>
  <si>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</si>
  <si>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</si>
  <si>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</si>
  <si>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</si>
  <si>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</si>
  <si>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</si>
  <si>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</si>
  <si>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</si>
  <si>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</si>
  <si>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</si>
  <si>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</si>
  <si>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</si>
  <si>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</si>
  <si>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</si>
  <si>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</si>
  <si>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</si>
  <si>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</si>
  <si>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</si>
  <si>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</si>
  <si>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</si>
  <si>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</si>
  <si>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</si>
  <si>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</si>
  <si>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</si>
  <si>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</si>
  <si>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</si>
  <si>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</si>
  <si>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</si>
  <si>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</si>
  <si>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</si>
  <si>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</si>
  <si>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</si>
  <si>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</si>
  <si>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</si>
  <si>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</si>
  <si>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</si>
  <si>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</si>
  <si>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</si>
  <si>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</si>
  <si>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</si>
  <si>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</si>
  <si>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</si>
  <si>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</si>
  <si>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</si>
  <si>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</si>
  <si>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</si>
  <si>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</si>
  <si>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</si>
  <si>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</si>
  <si>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</si>
  <si>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</si>
  <si>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</si>
  <si>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</si>
  <si>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</si>
  <si>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</si>
  <si>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</si>
  <si>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</si>
  <si>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</si>
  <si>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</si>
  <si>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</si>
  <si>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</si>
  <si>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</si>
  <si>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</si>
  <si>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</si>
  <si>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</si>
  <si>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</si>
  <si>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</si>
  <si>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</si>
  <si>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</si>
  <si>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</si>
  <si>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</si>
  <si>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</si>
  <si>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</si>
  <si>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</si>
  <si>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</si>
  <si>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</si>
  <si>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</si>
  <si>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</si>
  <si>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</si>
  <si>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</si>
  <si>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</si>
  <si>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</si>
  <si>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</si>
  <si>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</si>
  <si>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</si>
  <si>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</si>
  <si>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</si>
  <si>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</si>
  <si>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</si>
  <si>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</si>
  <si>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</si>
  <si>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</si>
  <si>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</si>
  <si>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</si>
  <si>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</si>
  <si>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</si>
  <si>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</si>
  <si>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</si>
  <si>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</si>
  <si>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</si>
  <si>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</si>
  <si>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</si>
  <si>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</si>
  <si>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</si>
  <si>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</si>
  <si>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</si>
  <si>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</si>
  <si>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</si>
  <si>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</si>
  <si>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</si>
  <si>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</si>
  <si>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</si>
  <si>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</si>
  <si>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</si>
  <si>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</si>
  <si>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</si>
  <si>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</si>
  <si>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</si>
  <si>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</si>
  <si>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</si>
  <si>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</si>
  <si>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</si>
  <si>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</si>
  <si>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</si>
  <si>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</si>
  <si>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</si>
  <si>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</si>
  <si>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</si>
  <si>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</si>
  <si>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Приложение № 2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</si>
  <si>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</si>
  <si>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</si>
  <si>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</si>
  <si>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</si>
  <si>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</si>
  <si>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</si>
  <si>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Исполнение исковых требований на основании вступивших в заонную силу судебных актов</t>
  </si>
  <si>
    <t>Исполнение расходов по ведомственной  структуре расходов бюджета</t>
  </si>
  <si>
    <t xml:space="preserve">Семецкого сельского поселения Почепского муниципального района Брянской области  </t>
  </si>
  <si>
    <t xml:space="preserve"> Почепского муниципального района Брянской области за 1 квартал 2025 года "</t>
  </si>
  <si>
    <t>Утверждено решением о бюджете на 2025 год</t>
  </si>
  <si>
    <t>Утверждено сводной бюджетной росписью на 2025 год</t>
  </si>
  <si>
    <t>% исполнения к сводной бюджетной росписи</t>
  </si>
  <si>
    <t>к постановлению Семецкой сельской администрации Почепского района Брянской области</t>
  </si>
  <si>
    <t xml:space="preserve"> от 08.08.2025 года № 68 "Об исполнении бюджета  Семецкого сельского поселения</t>
  </si>
  <si>
    <t>за 1 полугодие 2025 года</t>
  </si>
  <si>
    <t>за 1 полугодие 2025 года"</t>
  </si>
  <si>
    <t xml:space="preserve">Кассовое исполнение за 1 полугодие 2025 года </t>
  </si>
</sst>
</file>

<file path=xl/styles.xml><?xml version="1.0" encoding="utf-8"?>
<styleSheet xmlns="http://schemas.openxmlformats.org/spreadsheetml/2006/main">
  <numFmts count="2">
    <numFmt numFmtId="164" formatCode="00"/>
    <numFmt numFmtId="165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Border="1" applyAlignment="1">
      <alignment horizontal="centerContinuous"/>
    </xf>
    <xf numFmtId="165" fontId="7" fillId="0" borderId="0" xfId="0" applyNumberFormat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235"/>
  <sheetViews>
    <sheetView tabSelected="1" topLeftCell="A200" workbookViewId="0">
      <selection activeCell="I228" sqref="I228"/>
    </sheetView>
  </sheetViews>
  <sheetFormatPr defaultRowHeight="13.2"/>
  <cols>
    <col min="1" max="1" width="51.33203125" customWidth="1"/>
    <col min="2" max="2" width="8.88671875" customWidth="1"/>
    <col min="3" max="3" width="5.6640625" customWidth="1"/>
    <col min="4" max="4" width="6.33203125" customWidth="1"/>
    <col min="5" max="5" width="13.44140625" customWidth="1"/>
    <col min="6" max="6" width="9" customWidth="1"/>
    <col min="7" max="7" width="15.44140625" customWidth="1"/>
    <col min="8" max="8" width="14.6640625" customWidth="1"/>
    <col min="9" max="9" width="15.5546875" customWidth="1"/>
    <col min="10" max="10" width="13.5546875" customWidth="1"/>
    <col min="11" max="11" width="13.109375" hidden="1" customWidth="1"/>
    <col min="17" max="17" width="8.88671875" customWidth="1"/>
  </cols>
  <sheetData>
    <row r="1" spans="1:12" ht="17.399999999999999">
      <c r="A1" s="1" t="s">
        <v>0</v>
      </c>
      <c r="B1" s="1"/>
      <c r="C1" s="2" t="s">
        <v>0</v>
      </c>
      <c r="D1" s="3" t="s">
        <v>0</v>
      </c>
      <c r="E1" s="3" t="s">
        <v>1</v>
      </c>
      <c r="F1" s="110" t="s">
        <v>205</v>
      </c>
      <c r="G1" s="110"/>
      <c r="H1" s="110"/>
      <c r="I1" s="110"/>
      <c r="J1" s="110"/>
      <c r="K1" s="110"/>
    </row>
    <row r="2" spans="1:12" ht="13.8">
      <c r="A2" s="110" t="s">
        <v>219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2" ht="13.8">
      <c r="A3" s="110" t="s">
        <v>220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2" ht="13.8">
      <c r="A4" s="92"/>
      <c r="B4" s="92"/>
      <c r="C4" s="92"/>
      <c r="D4" s="92"/>
      <c r="E4" s="92"/>
      <c r="F4" s="92"/>
      <c r="G4" s="92"/>
      <c r="H4" s="108" t="s">
        <v>222</v>
      </c>
      <c r="I4" s="92"/>
      <c r="J4" s="92"/>
      <c r="K4" s="103" t="s">
        <v>215</v>
      </c>
    </row>
    <row r="5" spans="1:12" ht="16.5" customHeight="1">
      <c r="A5" s="1"/>
      <c r="B5" s="1"/>
      <c r="C5" s="2"/>
      <c r="D5" s="3"/>
      <c r="E5" s="3"/>
      <c r="F5" s="110"/>
      <c r="G5" s="110"/>
      <c r="H5" s="110"/>
      <c r="I5" s="110"/>
      <c r="J5" s="110"/>
      <c r="K5" s="110"/>
    </row>
    <row r="6" spans="1:12" ht="13.8" hidden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2" ht="13.8" hidden="1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</row>
    <row r="8" spans="1:12" ht="13.5" customHeight="1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2" ht="17.399999999999999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2" ht="15.75" customHeight="1">
      <c r="A10" s="109" t="s">
        <v>213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</row>
    <row r="11" spans="1:12" ht="15.75" customHeight="1">
      <c r="A11" s="115" t="s">
        <v>214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</row>
    <row r="12" spans="1:12" ht="15" customHeight="1">
      <c r="A12" s="115" t="s">
        <v>221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</row>
    <row r="13" spans="1:12" ht="15.6" hidden="1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2" ht="14.25" customHeight="1">
      <c r="A14" s="7"/>
      <c r="B14" s="7"/>
      <c r="C14" s="2"/>
      <c r="D14" s="4"/>
      <c r="E14" s="4"/>
      <c r="F14" s="5"/>
      <c r="G14" s="5"/>
      <c r="H14" s="5"/>
      <c r="I14" s="5"/>
      <c r="J14" s="104" t="s">
        <v>22</v>
      </c>
      <c r="K14" s="8" t="s">
        <v>22</v>
      </c>
    </row>
    <row r="15" spans="1:12" ht="15.75" customHeight="1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11" t="s">
        <v>216</v>
      </c>
      <c r="H15" s="111" t="s">
        <v>217</v>
      </c>
      <c r="I15" s="111" t="s">
        <v>223</v>
      </c>
      <c r="J15" s="111" t="s">
        <v>218</v>
      </c>
      <c r="K15" s="113" t="s">
        <v>206</v>
      </c>
    </row>
    <row r="16" spans="1:12" ht="57" customHeight="1">
      <c r="A16" s="35"/>
      <c r="B16" s="35"/>
      <c r="C16" s="32"/>
      <c r="D16" s="36"/>
      <c r="E16" s="36"/>
      <c r="F16" s="36"/>
      <c r="G16" s="112"/>
      <c r="H16" s="112"/>
      <c r="I16" s="112"/>
      <c r="J16" s="112"/>
      <c r="K16" s="114"/>
    </row>
    <row r="17" spans="1:11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179</v>
      </c>
    </row>
    <row r="18" spans="1:11" ht="26.4">
      <c r="A18" s="15" t="s">
        <v>190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6606868.2699999996</v>
      </c>
      <c r="H18" s="73">
        <f>G18</f>
        <v>6606868.2699999996</v>
      </c>
      <c r="I18" s="73">
        <f>I230</f>
        <v>2650709.33</v>
      </c>
      <c r="J18" s="105">
        <f>I18/H18*100</f>
        <v>40.120511287263795</v>
      </c>
      <c r="K18" s="73">
        <f>K20+K130+K144+K158+K224+K123</f>
        <v>0</v>
      </c>
    </row>
    <row r="19" spans="1:11" ht="0.75" customHeight="1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105" t="e">
        <f t="shared" ref="J19:J82" si="0">I19/H19*100</f>
        <v>#DIV/0!</v>
      </c>
      <c r="K19" s="27"/>
    </row>
    <row r="20" spans="1:11" ht="21" customHeight="1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2899499.86</v>
      </c>
      <c r="H20" s="79">
        <f>G20</f>
        <v>2899499.86</v>
      </c>
      <c r="I20" s="79">
        <f>I28+I72</f>
        <v>1397526.05</v>
      </c>
      <c r="J20" s="105">
        <f t="shared" si="0"/>
        <v>48.198865924414982</v>
      </c>
      <c r="K20" s="79">
        <f>K21+K28+K63+K72</f>
        <v>0</v>
      </c>
    </row>
    <row r="21" spans="1:11" ht="45" hidden="1" customHeight="1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79">
        <f t="shared" ref="H21:H84" si="1">G21</f>
        <v>0</v>
      </c>
      <c r="I21" s="54"/>
      <c r="J21" s="105" t="e">
        <f t="shared" si="0"/>
        <v>#DIV/0!</v>
      </c>
      <c r="K21" s="54">
        <f t="shared" ref="K21" si="2">K23</f>
        <v>0</v>
      </c>
    </row>
    <row r="22" spans="1:11" ht="45.75" hidden="1" customHeight="1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79">
        <f t="shared" si="1"/>
        <v>0</v>
      </c>
      <c r="I22" s="80"/>
      <c r="J22" s="105" t="e">
        <f t="shared" si="0"/>
        <v>#DIV/0!</v>
      </c>
      <c r="K22" s="80"/>
    </row>
    <row r="23" spans="1:11" ht="37.200000000000003" hidden="1" customHeight="1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187</v>
      </c>
      <c r="F23" s="20" t="s">
        <v>10</v>
      </c>
      <c r="G23" s="78">
        <f>G24</f>
        <v>0</v>
      </c>
      <c r="H23" s="79">
        <f t="shared" si="1"/>
        <v>0</v>
      </c>
      <c r="I23" s="78"/>
      <c r="J23" s="105" t="e">
        <f t="shared" si="0"/>
        <v>#DIV/0!</v>
      </c>
      <c r="K23" s="78">
        <f t="shared" ref="K23:K24" si="3">K24</f>
        <v>0</v>
      </c>
    </row>
    <row r="24" spans="1:11" ht="75" hidden="1" customHeight="1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187</v>
      </c>
      <c r="F24" s="20" t="s">
        <v>37</v>
      </c>
      <c r="G24" s="78">
        <f>G25</f>
        <v>0</v>
      </c>
      <c r="H24" s="79">
        <f t="shared" si="1"/>
        <v>0</v>
      </c>
      <c r="I24" s="78"/>
      <c r="J24" s="105" t="e">
        <f t="shared" si="0"/>
        <v>#DIV/0!</v>
      </c>
      <c r="K24" s="78">
        <f t="shared" si="3"/>
        <v>0</v>
      </c>
    </row>
    <row r="25" spans="1:11" ht="34.950000000000003" hidden="1" customHeight="1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187</v>
      </c>
      <c r="F25" s="64" t="s">
        <v>106</v>
      </c>
      <c r="G25" s="80"/>
      <c r="H25" s="79">
        <f t="shared" si="1"/>
        <v>0</v>
      </c>
      <c r="I25" s="80"/>
      <c r="J25" s="105" t="e">
        <f t="shared" si="0"/>
        <v>#DIV/0!</v>
      </c>
      <c r="K25" s="80">
        <v>0</v>
      </c>
    </row>
    <row r="26" spans="1:11" ht="24.75" hidden="1" customHeight="1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79">
        <f t="shared" si="1"/>
        <v>0</v>
      </c>
      <c r="I26" s="20"/>
      <c r="J26" s="105" t="e">
        <f t="shared" si="0"/>
        <v>#DIV/0!</v>
      </c>
      <c r="K26" s="68">
        <v>319319</v>
      </c>
    </row>
    <row r="27" spans="1:11" ht="48" hidden="1" customHeight="1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79">
        <f t="shared" si="1"/>
        <v>0</v>
      </c>
      <c r="I27" s="65"/>
      <c r="J27" s="105" t="e">
        <f t="shared" si="0"/>
        <v>#DIV/0!</v>
      </c>
      <c r="K27" s="68">
        <v>95226</v>
      </c>
    </row>
    <row r="28" spans="1:11" ht="66.75" customHeight="1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2343322</v>
      </c>
      <c r="H28" s="77">
        <f t="shared" si="1"/>
        <v>2343322</v>
      </c>
      <c r="I28" s="54">
        <f>I30+I33+I46</f>
        <v>1033133.1900000001</v>
      </c>
      <c r="J28" s="107">
        <f t="shared" si="0"/>
        <v>44.088400569789385</v>
      </c>
      <c r="K28" s="54">
        <f t="shared" ref="K28" si="4">K33</f>
        <v>0</v>
      </c>
    </row>
    <row r="29" spans="1:11" ht="44.25" hidden="1" customHeight="1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79">
        <f t="shared" si="1"/>
        <v>0</v>
      </c>
      <c r="I29" s="81"/>
      <c r="J29" s="107" t="e">
        <f t="shared" si="0"/>
        <v>#DIV/0!</v>
      </c>
      <c r="K29" s="69"/>
    </row>
    <row r="30" spans="1:11" ht="44.25" customHeight="1">
      <c r="A30" s="44" t="s">
        <v>191</v>
      </c>
      <c r="B30" s="51">
        <v>923</v>
      </c>
      <c r="C30" s="17" t="s">
        <v>7</v>
      </c>
      <c r="D30" s="18" t="s">
        <v>9</v>
      </c>
      <c r="E30" s="75" t="s">
        <v>192</v>
      </c>
      <c r="F30" s="17" t="s">
        <v>10</v>
      </c>
      <c r="G30" s="81">
        <f>G31</f>
        <v>686266</v>
      </c>
      <c r="H30" s="96">
        <f t="shared" si="1"/>
        <v>686266</v>
      </c>
      <c r="I30" s="81">
        <f>I31</f>
        <v>281435.63</v>
      </c>
      <c r="J30" s="107">
        <f t="shared" si="0"/>
        <v>41.009700320283969</v>
      </c>
      <c r="K30" s="69"/>
    </row>
    <row r="31" spans="1:11" ht="72.599999999999994" customHeight="1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192</v>
      </c>
      <c r="F31" s="17" t="s">
        <v>37</v>
      </c>
      <c r="G31" s="81">
        <f>G32</f>
        <v>686266</v>
      </c>
      <c r="H31" s="96">
        <f t="shared" si="1"/>
        <v>686266</v>
      </c>
      <c r="I31" s="81">
        <f>I32</f>
        <v>281435.63</v>
      </c>
      <c r="J31" s="107">
        <f t="shared" si="0"/>
        <v>41.009700320283969</v>
      </c>
      <c r="K31" s="69"/>
    </row>
    <row r="32" spans="1:11" ht="34.950000000000003" customHeight="1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192</v>
      </c>
      <c r="F32" s="17" t="s">
        <v>106</v>
      </c>
      <c r="G32" s="69">
        <v>686266</v>
      </c>
      <c r="H32" s="96">
        <f t="shared" si="1"/>
        <v>686266</v>
      </c>
      <c r="I32" s="81">
        <v>281435.63</v>
      </c>
      <c r="J32" s="107">
        <f t="shared" si="0"/>
        <v>41.009700320283969</v>
      </c>
      <c r="K32" s="69"/>
    </row>
    <row r="33" spans="1:11" ht="44.25" customHeight="1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186</v>
      </c>
      <c r="F33" s="17" t="s">
        <v>10</v>
      </c>
      <c r="G33" s="68">
        <f>G34+G38+G41</f>
        <v>1654656</v>
      </c>
      <c r="H33" s="96">
        <f t="shared" si="1"/>
        <v>1654656</v>
      </c>
      <c r="I33" s="68">
        <f>I34+I38+I41</f>
        <v>751697.56</v>
      </c>
      <c r="J33" s="107">
        <f t="shared" si="0"/>
        <v>45.429234837936107</v>
      </c>
      <c r="K33" s="68">
        <f t="shared" ref="K33" si="5">K34+K38+K41</f>
        <v>0</v>
      </c>
    </row>
    <row r="34" spans="1:11" ht="74.25" customHeight="1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186</v>
      </c>
      <c r="F34" s="65" t="s">
        <v>37</v>
      </c>
      <c r="G34" s="68">
        <f>G35</f>
        <v>1324528</v>
      </c>
      <c r="H34" s="96">
        <f t="shared" si="1"/>
        <v>1324528</v>
      </c>
      <c r="I34" s="68">
        <f>I35</f>
        <v>526939.06999999995</v>
      </c>
      <c r="J34" s="107">
        <f t="shared" si="0"/>
        <v>39.783158226930645</v>
      </c>
      <c r="K34" s="68">
        <f t="shared" ref="K34" si="6">K35</f>
        <v>0</v>
      </c>
    </row>
    <row r="35" spans="1:11" ht="33.75" customHeight="1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186</v>
      </c>
      <c r="F35" s="64" t="s">
        <v>106</v>
      </c>
      <c r="G35" s="101">
        <v>1324528</v>
      </c>
      <c r="H35" s="96">
        <f t="shared" si="1"/>
        <v>1324528</v>
      </c>
      <c r="I35" s="80">
        <v>526939.06999999995</v>
      </c>
      <c r="J35" s="107">
        <f t="shared" si="0"/>
        <v>39.783158226930645</v>
      </c>
      <c r="K35" s="80">
        <v>0</v>
      </c>
    </row>
    <row r="36" spans="1:11" ht="1.5" hidden="1" customHeight="1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96">
        <f t="shared" si="1"/>
        <v>0</v>
      </c>
      <c r="I36" s="82"/>
      <c r="J36" s="107" t="e">
        <f t="shared" si="0"/>
        <v>#DIV/0!</v>
      </c>
      <c r="K36" s="69"/>
    </row>
    <row r="37" spans="1:11" ht="51.75" hidden="1" customHeight="1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96">
        <f t="shared" si="1"/>
        <v>0</v>
      </c>
      <c r="I37" s="82"/>
      <c r="J37" s="107" t="e">
        <f t="shared" si="0"/>
        <v>#DIV/0!</v>
      </c>
      <c r="K37" s="69"/>
    </row>
    <row r="38" spans="1:11" ht="33" customHeight="1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186</v>
      </c>
      <c r="F38" s="20" t="s">
        <v>38</v>
      </c>
      <c r="G38" s="78">
        <f>G39</f>
        <v>234028</v>
      </c>
      <c r="H38" s="96">
        <f t="shared" si="1"/>
        <v>234028</v>
      </c>
      <c r="I38" s="78">
        <f>I39</f>
        <v>132095.44</v>
      </c>
      <c r="J38" s="107">
        <f t="shared" si="0"/>
        <v>56.444288717589352</v>
      </c>
      <c r="K38" s="78">
        <f t="shared" ref="K38" si="7">K39</f>
        <v>0</v>
      </c>
    </row>
    <row r="39" spans="1:11" ht="44.25" customHeight="1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186</v>
      </c>
      <c r="F39" s="20" t="s">
        <v>39</v>
      </c>
      <c r="G39" s="102">
        <v>234028</v>
      </c>
      <c r="H39" s="96">
        <f t="shared" si="1"/>
        <v>234028</v>
      </c>
      <c r="I39" s="80">
        <v>132095.44</v>
      </c>
      <c r="J39" s="107">
        <f t="shared" si="0"/>
        <v>56.444288717589352</v>
      </c>
      <c r="K39" s="80">
        <v>0</v>
      </c>
    </row>
    <row r="40" spans="1:11" ht="41.4" hidden="1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96">
        <f t="shared" si="1"/>
        <v>0</v>
      </c>
      <c r="I40" s="80"/>
      <c r="J40" s="107" t="e">
        <f t="shared" si="0"/>
        <v>#DIV/0!</v>
      </c>
      <c r="K40" s="69"/>
    </row>
    <row r="41" spans="1:11" ht="27" customHeight="1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186</v>
      </c>
      <c r="F41" s="20" t="s">
        <v>43</v>
      </c>
      <c r="G41" s="78">
        <f>G42</f>
        <v>96100</v>
      </c>
      <c r="H41" s="96">
        <f t="shared" si="1"/>
        <v>96100</v>
      </c>
      <c r="I41" s="78">
        <f>I42</f>
        <v>92663.05</v>
      </c>
      <c r="J41" s="107">
        <f t="shared" si="0"/>
        <v>96.423569198751295</v>
      </c>
      <c r="K41" s="78">
        <f t="shared" ref="K41" si="8">K42</f>
        <v>0</v>
      </c>
    </row>
    <row r="42" spans="1:11" ht="27.75" customHeight="1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186</v>
      </c>
      <c r="F42" s="64" t="s">
        <v>104</v>
      </c>
      <c r="G42" s="69">
        <v>96100</v>
      </c>
      <c r="H42" s="96">
        <f t="shared" si="1"/>
        <v>96100</v>
      </c>
      <c r="I42" s="78">
        <v>92663.05</v>
      </c>
      <c r="J42" s="107">
        <f t="shared" si="0"/>
        <v>96.423569198751295</v>
      </c>
      <c r="K42" s="69">
        <v>0</v>
      </c>
    </row>
    <row r="43" spans="1:11" ht="27.6" hidden="1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96">
        <f t="shared" si="1"/>
        <v>0</v>
      </c>
      <c r="I43" s="20"/>
      <c r="J43" s="107" t="e">
        <f t="shared" si="0"/>
        <v>#DIV/0!</v>
      </c>
      <c r="K43" s="69">
        <v>3500</v>
      </c>
    </row>
    <row r="44" spans="1:11" ht="15" hidden="1" customHeight="1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96">
        <f t="shared" si="1"/>
        <v>0</v>
      </c>
      <c r="I44" s="20"/>
      <c r="J44" s="107" t="e">
        <f t="shared" si="0"/>
        <v>#DIV/0!</v>
      </c>
      <c r="K44" s="69">
        <v>3600</v>
      </c>
    </row>
    <row r="45" spans="1:11" ht="13.5" hidden="1" customHeight="1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96">
        <f t="shared" si="1"/>
        <v>0</v>
      </c>
      <c r="I45" s="20"/>
      <c r="J45" s="107" t="e">
        <f t="shared" si="0"/>
        <v>#DIV/0!</v>
      </c>
      <c r="K45" s="69"/>
    </row>
    <row r="46" spans="1:11" ht="75" customHeight="1">
      <c r="A46" s="45" t="s">
        <v>175</v>
      </c>
      <c r="B46" s="61">
        <v>923</v>
      </c>
      <c r="C46" s="17" t="s">
        <v>7</v>
      </c>
      <c r="D46" s="18" t="s">
        <v>9</v>
      </c>
      <c r="E46" s="75" t="s">
        <v>185</v>
      </c>
      <c r="F46" s="65" t="s">
        <v>10</v>
      </c>
      <c r="G46" s="80">
        <f>G47</f>
        <v>2400</v>
      </c>
      <c r="H46" s="96">
        <f t="shared" si="1"/>
        <v>2400</v>
      </c>
      <c r="I46" s="65"/>
      <c r="J46" s="107">
        <f t="shared" si="0"/>
        <v>0</v>
      </c>
      <c r="K46" s="69"/>
    </row>
    <row r="47" spans="1:11" ht="19.5" customHeight="1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185</v>
      </c>
      <c r="F47" s="65" t="s">
        <v>70</v>
      </c>
      <c r="G47" s="78">
        <f>G48</f>
        <v>2400</v>
      </c>
      <c r="H47" s="96">
        <f t="shared" si="1"/>
        <v>2400</v>
      </c>
      <c r="I47" s="65"/>
      <c r="J47" s="107">
        <f t="shared" si="0"/>
        <v>0</v>
      </c>
      <c r="K47" s="69"/>
    </row>
    <row r="48" spans="1:11" ht="18" customHeight="1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185</v>
      </c>
      <c r="F48" s="65" t="s">
        <v>68</v>
      </c>
      <c r="G48" s="69">
        <v>2400</v>
      </c>
      <c r="H48" s="96">
        <f t="shared" si="1"/>
        <v>2400</v>
      </c>
      <c r="I48" s="78"/>
      <c r="J48" s="107">
        <f t="shared" si="0"/>
        <v>0</v>
      </c>
      <c r="K48" s="69"/>
    </row>
    <row r="49" spans="1:11" ht="39" customHeight="1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4800</v>
      </c>
      <c r="H49" s="77">
        <f t="shared" si="1"/>
        <v>4800</v>
      </c>
      <c r="I49" s="54"/>
      <c r="J49" s="107">
        <f t="shared" si="0"/>
        <v>0</v>
      </c>
      <c r="K49" s="54"/>
    </row>
    <row r="50" spans="1:11" ht="78.75" customHeight="1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4800</v>
      </c>
      <c r="H50" s="96">
        <f t="shared" si="1"/>
        <v>4800</v>
      </c>
      <c r="I50" s="68"/>
      <c r="J50" s="107">
        <f t="shared" si="0"/>
        <v>0</v>
      </c>
      <c r="K50" s="54"/>
    </row>
    <row r="51" spans="1:11" ht="26.25" customHeight="1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4800</v>
      </c>
      <c r="H51" s="96">
        <f t="shared" si="1"/>
        <v>4800</v>
      </c>
      <c r="I51" s="68"/>
      <c r="J51" s="107">
        <f t="shared" si="0"/>
        <v>0</v>
      </c>
      <c r="K51" s="68"/>
    </row>
    <row r="52" spans="1:11" ht="25.5" customHeight="1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8">
        <v>4800</v>
      </c>
      <c r="H52" s="96">
        <f t="shared" si="1"/>
        <v>4800</v>
      </c>
      <c r="I52" s="68"/>
      <c r="J52" s="107">
        <f t="shared" si="0"/>
        <v>0</v>
      </c>
      <c r="K52" s="68"/>
    </row>
    <row r="53" spans="1:11" ht="30.75" hidden="1" customHeight="1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96">
        <f t="shared" si="1"/>
        <v>0</v>
      </c>
      <c r="I53" s="82"/>
      <c r="J53" s="107" t="e">
        <f t="shared" si="0"/>
        <v>#DIV/0!</v>
      </c>
      <c r="K53" s="82"/>
    </row>
    <row r="54" spans="1:11" ht="39" hidden="1" customHeight="1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96">
        <f t="shared" si="1"/>
        <v>0</v>
      </c>
      <c r="I54" s="82"/>
      <c r="J54" s="107" t="e">
        <f t="shared" si="0"/>
        <v>#DIV/0!</v>
      </c>
      <c r="K54" s="83"/>
    </row>
    <row r="55" spans="1:11" ht="42" hidden="1" customHeight="1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96">
        <f t="shared" si="1"/>
        <v>0</v>
      </c>
      <c r="I55" s="17"/>
      <c r="J55" s="107" t="e">
        <f t="shared" si="0"/>
        <v>#DIV/0!</v>
      </c>
      <c r="K55" s="69"/>
    </row>
    <row r="56" spans="1:11" ht="26.25" hidden="1" customHeight="1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96">
        <f t="shared" si="1"/>
        <v>0</v>
      </c>
      <c r="I56" s="17"/>
      <c r="J56" s="107" t="e">
        <f t="shared" si="0"/>
        <v>#DIV/0!</v>
      </c>
      <c r="K56" s="69"/>
    </row>
    <row r="57" spans="1:11" ht="24" hidden="1" customHeight="1">
      <c r="A57" s="47"/>
      <c r="B57" s="70">
        <v>909</v>
      </c>
      <c r="C57" s="20" t="s">
        <v>7</v>
      </c>
      <c r="D57" s="20" t="s">
        <v>179</v>
      </c>
      <c r="E57" s="17"/>
      <c r="F57" s="17"/>
      <c r="G57" s="17"/>
      <c r="H57" s="96">
        <f t="shared" si="1"/>
        <v>0</v>
      </c>
      <c r="I57" s="17"/>
      <c r="J57" s="107" t="e">
        <f t="shared" si="0"/>
        <v>#DIV/0!</v>
      </c>
      <c r="K57" s="69"/>
    </row>
    <row r="58" spans="1:11" ht="22.5" hidden="1" customHeight="1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96">
        <f t="shared" si="1"/>
        <v>0</v>
      </c>
      <c r="I58" s="54"/>
      <c r="J58" s="107" t="e">
        <f t="shared" si="0"/>
        <v>#DIV/0!</v>
      </c>
      <c r="K58" s="54"/>
    </row>
    <row r="59" spans="1:11" ht="33" hidden="1" customHeight="1">
      <c r="A59" s="97" t="s">
        <v>176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96">
        <f t="shared" si="1"/>
        <v>0</v>
      </c>
      <c r="I59" s="54"/>
      <c r="J59" s="107" t="e">
        <f t="shared" si="0"/>
        <v>#DIV/0!</v>
      </c>
      <c r="K59" s="54"/>
    </row>
    <row r="60" spans="1:11" ht="32.25" hidden="1" customHeight="1">
      <c r="A60" s="98" t="s">
        <v>177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96">
        <f t="shared" si="1"/>
        <v>0</v>
      </c>
      <c r="I60" s="54"/>
      <c r="J60" s="107" t="e">
        <f t="shared" si="0"/>
        <v>#DIV/0!</v>
      </c>
      <c r="K60" s="54"/>
    </row>
    <row r="61" spans="1:11" ht="22.5" hidden="1" customHeight="1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96">
        <f t="shared" si="1"/>
        <v>0</v>
      </c>
      <c r="I61" s="54"/>
      <c r="J61" s="107" t="e">
        <f t="shared" si="0"/>
        <v>#DIV/0!</v>
      </c>
      <c r="K61" s="54"/>
    </row>
    <row r="62" spans="1:11" ht="22.5" hidden="1" customHeight="1">
      <c r="A62" s="98" t="s">
        <v>178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96">
        <f t="shared" si="1"/>
        <v>0</v>
      </c>
      <c r="I62" s="54"/>
      <c r="J62" s="107" t="e">
        <f t="shared" si="0"/>
        <v>#DIV/0!</v>
      </c>
      <c r="K62" s="54"/>
    </row>
    <row r="63" spans="1:11" ht="17.25" customHeight="1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7">
        <f t="shared" si="1"/>
        <v>10000</v>
      </c>
      <c r="I63" s="54"/>
      <c r="J63" s="107">
        <f t="shared" si="0"/>
        <v>0</v>
      </c>
      <c r="K63" s="54">
        <f t="shared" ref="K63" si="9">K65</f>
        <v>0</v>
      </c>
    </row>
    <row r="64" spans="1:11" ht="13.8" hidden="1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96">
        <f t="shared" si="1"/>
        <v>0</v>
      </c>
      <c r="I64" s="82"/>
      <c r="J64" s="105" t="e">
        <f t="shared" si="0"/>
        <v>#DIV/0!</v>
      </c>
      <c r="K64" s="82"/>
    </row>
    <row r="65" spans="1:11" ht="14.4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96">
        <f t="shared" si="1"/>
        <v>10000</v>
      </c>
      <c r="I65" s="82"/>
      <c r="J65" s="105">
        <f t="shared" si="0"/>
        <v>0</v>
      </c>
      <c r="K65" s="82">
        <f t="shared" ref="K65:K66" si="10">K66</f>
        <v>0</v>
      </c>
    </row>
    <row r="66" spans="1:11" ht="17.25" customHeight="1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96">
        <f t="shared" si="1"/>
        <v>10000</v>
      </c>
      <c r="I66" s="82"/>
      <c r="J66" s="105">
        <f t="shared" si="0"/>
        <v>0</v>
      </c>
      <c r="K66" s="82">
        <f t="shared" si="10"/>
        <v>0</v>
      </c>
    </row>
    <row r="67" spans="1:11" ht="17.25" customHeight="1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96">
        <f t="shared" si="1"/>
        <v>10000</v>
      </c>
      <c r="I67" s="82"/>
      <c r="J67" s="105">
        <f t="shared" si="0"/>
        <v>0</v>
      </c>
      <c r="K67" s="69">
        <v>0</v>
      </c>
    </row>
    <row r="68" spans="1:11" hidden="1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96" t="str">
        <f t="shared" si="1"/>
        <v>5000,00</v>
      </c>
      <c r="I68" s="17"/>
      <c r="J68" s="105">
        <f t="shared" si="0"/>
        <v>0</v>
      </c>
      <c r="K68" s="69">
        <v>5000</v>
      </c>
    </row>
    <row r="69" spans="1:11" ht="41.4" hidden="1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96" t="str">
        <f t="shared" si="1"/>
        <v>5000,00</v>
      </c>
      <c r="I69" s="17"/>
      <c r="J69" s="105">
        <f t="shared" si="0"/>
        <v>0</v>
      </c>
      <c r="K69" s="69">
        <v>5000</v>
      </c>
    </row>
    <row r="70" spans="1:11" ht="27.6" hidden="1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96" t="str">
        <f t="shared" si="1"/>
        <v>5000,00</v>
      </c>
      <c r="I70" s="17"/>
      <c r="J70" s="105">
        <f t="shared" si="0"/>
        <v>0</v>
      </c>
      <c r="K70" s="69">
        <v>5000</v>
      </c>
    </row>
    <row r="71" spans="1:11" ht="27.6" hidden="1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96" t="str">
        <f t="shared" si="1"/>
        <v>5000,00</v>
      </c>
      <c r="I71" s="17"/>
      <c r="J71" s="105">
        <f t="shared" si="0"/>
        <v>0</v>
      </c>
      <c r="K71" s="69">
        <v>5000</v>
      </c>
    </row>
    <row r="72" spans="1:11" ht="20.25" customHeight="1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G73+G78+G86+G94+G81+G89</f>
        <v>541377.86</v>
      </c>
      <c r="H72" s="77">
        <f t="shared" si="1"/>
        <v>541377.86</v>
      </c>
      <c r="I72" s="54">
        <f>I73+I81+I86+I89+I94</f>
        <v>364392.86</v>
      </c>
      <c r="J72" s="105">
        <f t="shared" si="0"/>
        <v>67.308415604583459</v>
      </c>
      <c r="K72" s="54">
        <f t="shared" ref="K72" si="11">K73+K78+K86+K94</f>
        <v>0</v>
      </c>
    </row>
    <row r="73" spans="1:11" ht="43.5" customHeight="1">
      <c r="A73" s="89" t="s">
        <v>183</v>
      </c>
      <c r="B73" s="61">
        <v>923</v>
      </c>
      <c r="C73" s="20" t="s">
        <v>7</v>
      </c>
      <c r="D73" s="39">
        <v>13</v>
      </c>
      <c r="E73" s="65" t="s">
        <v>182</v>
      </c>
      <c r="F73" s="17" t="s">
        <v>10</v>
      </c>
      <c r="G73" s="68">
        <f t="shared" ref="G73:I74" si="12">G74</f>
        <v>10000</v>
      </c>
      <c r="H73" s="96">
        <f t="shared" si="1"/>
        <v>10000</v>
      </c>
      <c r="I73" s="68">
        <f t="shared" si="12"/>
        <v>0</v>
      </c>
      <c r="J73" s="105">
        <f t="shared" si="0"/>
        <v>0</v>
      </c>
      <c r="K73" s="68">
        <f t="shared" ref="K73:K74" si="13">K74</f>
        <v>0</v>
      </c>
    </row>
    <row r="74" spans="1:11" ht="30" customHeight="1">
      <c r="A74" s="44" t="s">
        <v>118</v>
      </c>
      <c r="B74" s="61">
        <v>923</v>
      </c>
      <c r="C74" s="20" t="s">
        <v>7</v>
      </c>
      <c r="D74" s="39">
        <v>13</v>
      </c>
      <c r="E74" s="64" t="s">
        <v>182</v>
      </c>
      <c r="F74" s="17" t="s">
        <v>38</v>
      </c>
      <c r="G74" s="68">
        <f t="shared" si="12"/>
        <v>10000</v>
      </c>
      <c r="H74" s="96">
        <f t="shared" si="1"/>
        <v>10000</v>
      </c>
      <c r="I74" s="68">
        <f t="shared" si="12"/>
        <v>0</v>
      </c>
      <c r="J74" s="105">
        <f t="shared" si="0"/>
        <v>0</v>
      </c>
      <c r="K74" s="68">
        <f t="shared" si="13"/>
        <v>0</v>
      </c>
    </row>
    <row r="75" spans="1:11" ht="43.5" customHeight="1">
      <c r="A75" s="44" t="s">
        <v>75</v>
      </c>
      <c r="B75" s="61">
        <v>909</v>
      </c>
      <c r="C75" s="20" t="s">
        <v>7</v>
      </c>
      <c r="D75" s="39">
        <v>13</v>
      </c>
      <c r="E75" s="64" t="s">
        <v>182</v>
      </c>
      <c r="F75" s="17" t="s">
        <v>39</v>
      </c>
      <c r="G75" s="68">
        <v>10000</v>
      </c>
      <c r="H75" s="96">
        <f t="shared" si="1"/>
        <v>10000</v>
      </c>
      <c r="I75" s="68"/>
      <c r="J75" s="105">
        <f t="shared" si="0"/>
        <v>0</v>
      </c>
      <c r="K75" s="68">
        <v>0</v>
      </c>
    </row>
    <row r="76" spans="1:11" ht="0.75" customHeight="1">
      <c r="A76" s="90" t="s">
        <v>180</v>
      </c>
      <c r="B76" s="61">
        <v>923</v>
      </c>
      <c r="C76" s="20" t="s">
        <v>7</v>
      </c>
      <c r="D76" s="39">
        <v>13</v>
      </c>
      <c r="E76" s="64" t="s">
        <v>181</v>
      </c>
      <c r="F76" s="17" t="s">
        <v>43</v>
      </c>
      <c r="G76" s="68"/>
      <c r="H76" s="96">
        <f t="shared" si="1"/>
        <v>0</v>
      </c>
      <c r="I76" s="68"/>
      <c r="J76" s="105" t="e">
        <f t="shared" si="0"/>
        <v>#DIV/0!</v>
      </c>
      <c r="K76" s="68">
        <v>0</v>
      </c>
    </row>
    <row r="77" spans="1:11" ht="24" hidden="1" customHeight="1">
      <c r="A77" s="44" t="s">
        <v>54</v>
      </c>
      <c r="B77" s="61">
        <v>923</v>
      </c>
      <c r="C77" s="20" t="s">
        <v>7</v>
      </c>
      <c r="D77" s="39">
        <v>13</v>
      </c>
      <c r="E77" s="64" t="s">
        <v>181</v>
      </c>
      <c r="F77" s="17" t="s">
        <v>46</v>
      </c>
      <c r="G77" s="68"/>
      <c r="H77" s="96">
        <f t="shared" si="1"/>
        <v>0</v>
      </c>
      <c r="I77" s="68"/>
      <c r="J77" s="105" t="e">
        <f t="shared" si="0"/>
        <v>#DIV/0!</v>
      </c>
      <c r="K77" s="68">
        <v>0</v>
      </c>
    </row>
    <row r="78" spans="1:11" ht="45" hidden="1" customHeight="1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4">G79</f>
        <v>0</v>
      </c>
      <c r="H78" s="96">
        <f t="shared" si="1"/>
        <v>0</v>
      </c>
      <c r="I78" s="82">
        <f t="shared" si="14"/>
        <v>0</v>
      </c>
      <c r="J78" s="105" t="e">
        <f t="shared" si="0"/>
        <v>#DIV/0!</v>
      </c>
      <c r="K78" s="82">
        <f t="shared" ref="K78:K79" si="15">K79</f>
        <v>0</v>
      </c>
    </row>
    <row r="79" spans="1:11" ht="31.95" hidden="1" customHeight="1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4"/>
        <v>0</v>
      </c>
      <c r="H79" s="96">
        <f t="shared" si="1"/>
        <v>0</v>
      </c>
      <c r="I79" s="82">
        <f t="shared" si="14"/>
        <v>0</v>
      </c>
      <c r="J79" s="105" t="e">
        <f t="shared" si="0"/>
        <v>#DIV/0!</v>
      </c>
      <c r="K79" s="82">
        <f t="shared" si="15"/>
        <v>0</v>
      </c>
    </row>
    <row r="80" spans="1:11" ht="40.200000000000003" hidden="1" customHeight="1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96">
        <f t="shared" si="1"/>
        <v>0</v>
      </c>
      <c r="I80" s="84"/>
      <c r="J80" s="105" t="e">
        <f t="shared" si="0"/>
        <v>#DIV/0!</v>
      </c>
      <c r="K80" s="84">
        <v>0</v>
      </c>
    </row>
    <row r="81" spans="1:11" ht="47.4" customHeight="1">
      <c r="A81" s="99" t="s">
        <v>193</v>
      </c>
      <c r="B81" s="61">
        <v>923</v>
      </c>
      <c r="C81" s="20" t="s">
        <v>7</v>
      </c>
      <c r="D81" s="39">
        <v>13</v>
      </c>
      <c r="E81" s="17" t="s">
        <v>194</v>
      </c>
      <c r="F81" s="17" t="s">
        <v>10</v>
      </c>
      <c r="G81" s="84">
        <f>G82+G84</f>
        <v>401000</v>
      </c>
      <c r="H81" s="96">
        <f t="shared" si="1"/>
        <v>401000</v>
      </c>
      <c r="I81" s="84">
        <f>I82+I84</f>
        <v>283799.93</v>
      </c>
      <c r="J81" s="107">
        <f t="shared" si="0"/>
        <v>70.773049875311727</v>
      </c>
      <c r="K81" s="84"/>
    </row>
    <row r="82" spans="1:11" ht="28.2" customHeight="1">
      <c r="A82" s="44" t="s">
        <v>74</v>
      </c>
      <c r="B82" s="61">
        <v>923</v>
      </c>
      <c r="C82" s="20" t="s">
        <v>7</v>
      </c>
      <c r="D82" s="39">
        <v>13</v>
      </c>
      <c r="E82" s="17" t="s">
        <v>194</v>
      </c>
      <c r="F82" s="17" t="s">
        <v>38</v>
      </c>
      <c r="G82" s="84">
        <f>G83</f>
        <v>253000</v>
      </c>
      <c r="H82" s="96">
        <f t="shared" si="1"/>
        <v>253000</v>
      </c>
      <c r="I82" s="84">
        <f>I83</f>
        <v>186508.93</v>
      </c>
      <c r="J82" s="107">
        <f t="shared" si="0"/>
        <v>73.718944664031611</v>
      </c>
      <c r="K82" s="84"/>
    </row>
    <row r="83" spans="1:11" ht="27" customHeight="1">
      <c r="A83" s="44" t="s">
        <v>75</v>
      </c>
      <c r="B83" s="61">
        <v>923</v>
      </c>
      <c r="C83" s="20" t="s">
        <v>7</v>
      </c>
      <c r="D83" s="39">
        <v>13</v>
      </c>
      <c r="E83" s="17" t="s">
        <v>194</v>
      </c>
      <c r="F83" s="17" t="s">
        <v>39</v>
      </c>
      <c r="G83" s="82">
        <v>253000</v>
      </c>
      <c r="H83" s="96">
        <f t="shared" si="1"/>
        <v>253000</v>
      </c>
      <c r="I83" s="82">
        <v>186508.93</v>
      </c>
      <c r="J83" s="107">
        <f t="shared" ref="J83:J146" si="16">I83/H83*100</f>
        <v>73.718944664031611</v>
      </c>
      <c r="K83" s="69"/>
    </row>
    <row r="84" spans="1:11" ht="15.6" customHeight="1">
      <c r="A84" s="45" t="s">
        <v>42</v>
      </c>
      <c r="B84" s="61">
        <v>923</v>
      </c>
      <c r="C84" s="20" t="s">
        <v>7</v>
      </c>
      <c r="D84" s="39">
        <v>13</v>
      </c>
      <c r="E84" s="17" t="s">
        <v>194</v>
      </c>
      <c r="F84" s="17" t="s">
        <v>43</v>
      </c>
      <c r="G84" s="82">
        <f>G85</f>
        <v>148000</v>
      </c>
      <c r="H84" s="96">
        <f t="shared" si="1"/>
        <v>148000</v>
      </c>
      <c r="I84" s="82">
        <f>I85</f>
        <v>97291</v>
      </c>
      <c r="J84" s="105">
        <f t="shared" si="16"/>
        <v>65.737162162162164</v>
      </c>
      <c r="K84" s="69"/>
    </row>
    <row r="85" spans="1:11" ht="13.2" customHeight="1">
      <c r="A85" s="45" t="s">
        <v>103</v>
      </c>
      <c r="B85" s="61">
        <v>923</v>
      </c>
      <c r="C85" s="20" t="s">
        <v>7</v>
      </c>
      <c r="D85" s="39">
        <v>13</v>
      </c>
      <c r="E85" s="17" t="s">
        <v>194</v>
      </c>
      <c r="F85" s="17" t="s">
        <v>104</v>
      </c>
      <c r="G85" s="82">
        <v>148000</v>
      </c>
      <c r="H85" s="96">
        <f t="shared" ref="H85:H148" si="17">G85</f>
        <v>148000</v>
      </c>
      <c r="I85" s="82">
        <v>97291</v>
      </c>
      <c r="J85" s="105">
        <f t="shared" si="16"/>
        <v>65.737162162162164</v>
      </c>
      <c r="K85" s="69"/>
    </row>
    <row r="86" spans="1:11" ht="14.4">
      <c r="A86" s="88" t="s">
        <v>140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18">G87</f>
        <v>6000</v>
      </c>
      <c r="H86" s="96">
        <f t="shared" si="17"/>
        <v>6000</v>
      </c>
      <c r="I86" s="82">
        <f>I87</f>
        <v>6000</v>
      </c>
      <c r="J86" s="105">
        <f t="shared" si="16"/>
        <v>100</v>
      </c>
      <c r="K86" s="82">
        <f t="shared" ref="K86:K87" si="19">K87</f>
        <v>0</v>
      </c>
    </row>
    <row r="87" spans="1:11" ht="13.8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18"/>
        <v>6000</v>
      </c>
      <c r="H87" s="96">
        <f t="shared" si="17"/>
        <v>6000</v>
      </c>
      <c r="I87" s="82">
        <f>I88</f>
        <v>6000</v>
      </c>
      <c r="J87" s="105">
        <f t="shared" si="16"/>
        <v>100</v>
      </c>
      <c r="K87" s="82">
        <f t="shared" si="19"/>
        <v>0</v>
      </c>
    </row>
    <row r="88" spans="1:11" ht="13.8">
      <c r="A88" s="45" t="s">
        <v>103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104</v>
      </c>
      <c r="G88" s="82">
        <v>6000</v>
      </c>
      <c r="H88" s="96">
        <f t="shared" si="17"/>
        <v>6000</v>
      </c>
      <c r="I88" s="82">
        <v>6000</v>
      </c>
      <c r="J88" s="105">
        <f t="shared" si="16"/>
        <v>100</v>
      </c>
      <c r="K88" s="69">
        <v>0</v>
      </c>
    </row>
    <row r="89" spans="1:11" ht="27" customHeight="1">
      <c r="A89" s="45" t="s">
        <v>212</v>
      </c>
      <c r="B89" s="61">
        <v>923</v>
      </c>
      <c r="C89" s="20" t="s">
        <v>7</v>
      </c>
      <c r="D89" s="39">
        <v>13</v>
      </c>
      <c r="E89" s="17" t="s">
        <v>207</v>
      </c>
      <c r="F89" s="17" t="s">
        <v>10</v>
      </c>
      <c r="G89" s="82">
        <f>G90+G92</f>
        <v>104377.85999999999</v>
      </c>
      <c r="H89" s="96">
        <f t="shared" si="17"/>
        <v>104377.85999999999</v>
      </c>
      <c r="I89" s="82">
        <f>I90+I92</f>
        <v>57371.93</v>
      </c>
      <c r="J89" s="105">
        <f t="shared" si="16"/>
        <v>54.965612439266344</v>
      </c>
      <c r="K89" s="69"/>
    </row>
    <row r="90" spans="1:11" ht="27.6">
      <c r="A90" s="44" t="s">
        <v>118</v>
      </c>
      <c r="B90" s="61">
        <v>923</v>
      </c>
      <c r="C90" s="20" t="s">
        <v>7</v>
      </c>
      <c r="D90" s="39">
        <v>13</v>
      </c>
      <c r="E90" s="17" t="s">
        <v>207</v>
      </c>
      <c r="F90" s="17" t="s">
        <v>38</v>
      </c>
      <c r="G90" s="82">
        <f>G91</f>
        <v>103005.93</v>
      </c>
      <c r="H90" s="96">
        <f t="shared" si="17"/>
        <v>103005.93</v>
      </c>
      <c r="I90" s="82">
        <f>I91</f>
        <v>56000</v>
      </c>
      <c r="J90" s="105">
        <f t="shared" si="16"/>
        <v>54.365802046542377</v>
      </c>
      <c r="K90" s="69"/>
    </row>
    <row r="91" spans="1:11" ht="30.6" customHeight="1">
      <c r="A91" s="44" t="s">
        <v>75</v>
      </c>
      <c r="B91" s="61">
        <v>923</v>
      </c>
      <c r="C91" s="20" t="s">
        <v>7</v>
      </c>
      <c r="D91" s="39">
        <v>13</v>
      </c>
      <c r="E91" s="17" t="s">
        <v>207</v>
      </c>
      <c r="F91" s="17" t="s">
        <v>39</v>
      </c>
      <c r="G91" s="82">
        <v>103005.93</v>
      </c>
      <c r="H91" s="96">
        <f t="shared" si="17"/>
        <v>103005.93</v>
      </c>
      <c r="I91" s="82">
        <v>56000</v>
      </c>
      <c r="J91" s="105">
        <f t="shared" si="16"/>
        <v>54.365802046542377</v>
      </c>
      <c r="K91" s="69"/>
    </row>
    <row r="92" spans="1:11" ht="21.6" customHeight="1">
      <c r="A92" s="45" t="s">
        <v>42</v>
      </c>
      <c r="B92" s="61">
        <v>923</v>
      </c>
      <c r="C92" s="20" t="s">
        <v>7</v>
      </c>
      <c r="D92" s="39">
        <v>13</v>
      </c>
      <c r="E92" s="17" t="s">
        <v>207</v>
      </c>
      <c r="F92" s="17" t="s">
        <v>43</v>
      </c>
      <c r="G92" s="82">
        <f>G93</f>
        <v>1371.93</v>
      </c>
      <c r="H92" s="96">
        <f t="shared" si="17"/>
        <v>1371.93</v>
      </c>
      <c r="I92" s="82">
        <f t="shared" ref="I92" si="20">I93</f>
        <v>1371.93</v>
      </c>
      <c r="J92" s="105">
        <f t="shared" si="16"/>
        <v>100</v>
      </c>
      <c r="K92" s="69"/>
    </row>
    <row r="93" spans="1:11" ht="19.2" customHeight="1">
      <c r="A93" s="44" t="s">
        <v>209</v>
      </c>
      <c r="B93" s="61">
        <v>923</v>
      </c>
      <c r="C93" s="20" t="s">
        <v>7</v>
      </c>
      <c r="D93" s="39">
        <v>13</v>
      </c>
      <c r="E93" s="17" t="s">
        <v>207</v>
      </c>
      <c r="F93" s="17" t="s">
        <v>208</v>
      </c>
      <c r="G93" s="82">
        <v>1371.93</v>
      </c>
      <c r="H93" s="96">
        <f t="shared" si="17"/>
        <v>1371.93</v>
      </c>
      <c r="I93" s="82">
        <v>1371.93</v>
      </c>
      <c r="J93" s="105">
        <f t="shared" si="16"/>
        <v>100</v>
      </c>
      <c r="K93" s="69"/>
    </row>
    <row r="94" spans="1:11" ht="31.5" customHeight="1">
      <c r="A94" s="88" t="s">
        <v>174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1">G95</f>
        <v>20000</v>
      </c>
      <c r="H94" s="96">
        <f t="shared" si="17"/>
        <v>20000</v>
      </c>
      <c r="I94" s="82">
        <f>I95</f>
        <v>17221</v>
      </c>
      <c r="J94" s="105">
        <f t="shared" si="16"/>
        <v>86.105000000000004</v>
      </c>
      <c r="K94" s="82">
        <f t="shared" ref="K94:K95" si="22">K95</f>
        <v>0</v>
      </c>
    </row>
    <row r="95" spans="1:11" ht="27.6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1"/>
        <v>20000</v>
      </c>
      <c r="H95" s="96">
        <f t="shared" si="17"/>
        <v>20000</v>
      </c>
      <c r="I95" s="82">
        <f>I96</f>
        <v>17221</v>
      </c>
      <c r="J95" s="105">
        <f t="shared" si="16"/>
        <v>86.105000000000004</v>
      </c>
      <c r="K95" s="82">
        <f t="shared" si="22"/>
        <v>0</v>
      </c>
    </row>
    <row r="96" spans="1:11" ht="26.25" customHeight="1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20000</v>
      </c>
      <c r="H96" s="96">
        <f t="shared" si="17"/>
        <v>20000</v>
      </c>
      <c r="I96" s="84">
        <v>17221</v>
      </c>
      <c r="J96" s="105">
        <f t="shared" si="16"/>
        <v>86.105000000000004</v>
      </c>
      <c r="K96" s="84">
        <v>0</v>
      </c>
    </row>
    <row r="97" spans="1:11" ht="41.4" hidden="1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96">
        <f t="shared" si="17"/>
        <v>0</v>
      </c>
      <c r="I97" s="82"/>
      <c r="J97" s="105" t="e">
        <f t="shared" si="16"/>
        <v>#DIV/0!</v>
      </c>
      <c r="K97" s="69">
        <v>32000</v>
      </c>
    </row>
    <row r="98" spans="1:11" ht="13.8" hidden="1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96">
        <f t="shared" si="17"/>
        <v>0</v>
      </c>
      <c r="I98" s="82"/>
      <c r="J98" s="105" t="e">
        <f t="shared" si="16"/>
        <v>#DIV/0!</v>
      </c>
      <c r="K98" s="69">
        <v>4000</v>
      </c>
    </row>
    <row r="99" spans="1:11" ht="27.6" hidden="1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96">
        <f t="shared" si="17"/>
        <v>0</v>
      </c>
      <c r="I99" s="82"/>
      <c r="J99" s="105" t="e">
        <f t="shared" si="16"/>
        <v>#DIV/0!</v>
      </c>
      <c r="K99" s="69">
        <v>20000</v>
      </c>
    </row>
    <row r="100" spans="1:11" ht="27.6" hidden="1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96">
        <f t="shared" si="17"/>
        <v>0</v>
      </c>
      <c r="I100" s="82"/>
      <c r="J100" s="105" t="e">
        <f t="shared" si="16"/>
        <v>#DIV/0!</v>
      </c>
      <c r="K100" s="69">
        <v>20000</v>
      </c>
    </row>
    <row r="101" spans="1:11" ht="41.4" hidden="1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96">
        <f t="shared" si="17"/>
        <v>0</v>
      </c>
      <c r="I101" s="82"/>
      <c r="J101" s="105" t="e">
        <f t="shared" si="16"/>
        <v>#DIV/0!</v>
      </c>
      <c r="K101" s="69">
        <v>20000</v>
      </c>
    </row>
    <row r="102" spans="1:11" ht="41.4" hidden="1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96">
        <f t="shared" si="17"/>
        <v>0</v>
      </c>
      <c r="I102" s="82"/>
      <c r="J102" s="105" t="e">
        <f t="shared" si="16"/>
        <v>#DIV/0!</v>
      </c>
      <c r="K102" s="69">
        <v>20000</v>
      </c>
    </row>
    <row r="103" spans="1:11" ht="30" hidden="1" customHeight="1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96">
        <f t="shared" si="17"/>
        <v>0</v>
      </c>
      <c r="I103" s="80"/>
      <c r="J103" s="105" t="e">
        <f t="shared" si="16"/>
        <v>#DIV/0!</v>
      </c>
      <c r="K103" s="69">
        <v>14814</v>
      </c>
    </row>
    <row r="104" spans="1:11" ht="26.4" hidden="1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96">
        <f t="shared" si="17"/>
        <v>0</v>
      </c>
      <c r="I104" s="77"/>
      <c r="J104" s="105" t="e">
        <f t="shared" si="16"/>
        <v>#DIV/0!</v>
      </c>
      <c r="K104" s="40"/>
    </row>
    <row r="105" spans="1:11" ht="13.8" hidden="1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96">
        <f t="shared" si="17"/>
        <v>0</v>
      </c>
      <c r="I105" s="82"/>
      <c r="J105" s="105" t="e">
        <f t="shared" si="16"/>
        <v>#DIV/0!</v>
      </c>
      <c r="K105" s="69"/>
    </row>
    <row r="106" spans="1:11" ht="33" hidden="1" customHeight="1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96">
        <f t="shared" si="17"/>
        <v>0</v>
      </c>
      <c r="I106" s="82"/>
      <c r="J106" s="105" t="e">
        <f t="shared" si="16"/>
        <v>#DIV/0!</v>
      </c>
      <c r="K106" s="69"/>
    </row>
    <row r="107" spans="1:11" ht="27.6" hidden="1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96">
        <f t="shared" si="17"/>
        <v>0</v>
      </c>
      <c r="I107" s="82"/>
      <c r="J107" s="105" t="e">
        <f t="shared" si="16"/>
        <v>#DIV/0!</v>
      </c>
      <c r="K107" s="69"/>
    </row>
    <row r="108" spans="1:11" ht="27.6" hidden="1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96">
        <f t="shared" si="17"/>
        <v>0</v>
      </c>
      <c r="I108" s="82"/>
      <c r="J108" s="105" t="e">
        <f t="shared" si="16"/>
        <v>#DIV/0!</v>
      </c>
      <c r="K108" s="69"/>
    </row>
    <row r="109" spans="1:11" ht="12.75" hidden="1" customHeight="1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96">
        <f t="shared" si="17"/>
        <v>0</v>
      </c>
      <c r="I109" s="77"/>
      <c r="J109" s="105" t="e">
        <f t="shared" si="16"/>
        <v>#DIV/0!</v>
      </c>
      <c r="K109" s="40">
        <f>K111+K114+K118</f>
        <v>0</v>
      </c>
    </row>
    <row r="110" spans="1:11" ht="12.75" hidden="1" customHeight="1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96">
        <f t="shared" si="17"/>
        <v>0</v>
      </c>
      <c r="I110" s="77"/>
      <c r="J110" s="105" t="e">
        <f t="shared" si="16"/>
        <v>#DIV/0!</v>
      </c>
      <c r="K110" s="69"/>
    </row>
    <row r="111" spans="1:11" ht="18.75" hidden="1" customHeight="1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96">
        <f t="shared" si="17"/>
        <v>0</v>
      </c>
      <c r="I111" s="82"/>
      <c r="J111" s="105" t="e">
        <f t="shared" si="16"/>
        <v>#DIV/0!</v>
      </c>
      <c r="K111" s="69"/>
    </row>
    <row r="112" spans="1:11" ht="21" hidden="1" customHeight="1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96">
        <f t="shared" si="17"/>
        <v>0</v>
      </c>
      <c r="I112" s="82"/>
      <c r="J112" s="105" t="e">
        <f t="shared" si="16"/>
        <v>#DIV/0!</v>
      </c>
      <c r="K112" s="69"/>
    </row>
    <row r="113" spans="1:11" ht="19.5" hidden="1" customHeight="1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96">
        <f t="shared" si="17"/>
        <v>0</v>
      </c>
      <c r="I113" s="82"/>
      <c r="J113" s="105" t="e">
        <f t="shared" si="16"/>
        <v>#DIV/0!</v>
      </c>
      <c r="K113" s="69"/>
    </row>
    <row r="114" spans="1:11" ht="27.75" hidden="1" customHeight="1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96">
        <f t="shared" si="17"/>
        <v>0</v>
      </c>
      <c r="I114" s="80"/>
      <c r="J114" s="105" t="e">
        <f t="shared" si="16"/>
        <v>#DIV/0!</v>
      </c>
      <c r="K114" s="69"/>
    </row>
    <row r="115" spans="1:11" ht="18" hidden="1" customHeight="1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96">
        <f t="shared" si="17"/>
        <v>0</v>
      </c>
      <c r="I115" s="80"/>
      <c r="J115" s="105" t="e">
        <f t="shared" si="16"/>
        <v>#DIV/0!</v>
      </c>
      <c r="K115" s="69"/>
    </row>
    <row r="116" spans="1:11" ht="18.75" hidden="1" customHeight="1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96">
        <f t="shared" si="17"/>
        <v>0</v>
      </c>
      <c r="I116" s="80"/>
      <c r="J116" s="105" t="e">
        <f t="shared" si="16"/>
        <v>#DIV/0!</v>
      </c>
      <c r="K116" s="69"/>
    </row>
    <row r="117" spans="1:11" ht="22.5" hidden="1" customHeight="1">
      <c r="A117" s="44"/>
      <c r="B117" s="57"/>
      <c r="C117" s="17"/>
      <c r="D117" s="43"/>
      <c r="E117" s="18"/>
      <c r="F117" s="17"/>
      <c r="G117" s="82"/>
      <c r="H117" s="96">
        <f t="shared" si="17"/>
        <v>0</v>
      </c>
      <c r="I117" s="82"/>
      <c r="J117" s="105" t="e">
        <f t="shared" si="16"/>
        <v>#DIV/0!</v>
      </c>
      <c r="K117" s="69"/>
    </row>
    <row r="118" spans="1:11" ht="23.25" hidden="1" customHeight="1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96">
        <f t="shared" si="17"/>
        <v>0</v>
      </c>
      <c r="I118" s="54"/>
      <c r="J118" s="105" t="e">
        <f t="shared" si="16"/>
        <v>#DIV/0!</v>
      </c>
      <c r="K118" s="40"/>
    </row>
    <row r="119" spans="1:11" ht="18" hidden="1" customHeight="1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96">
        <f t="shared" si="17"/>
        <v>0</v>
      </c>
      <c r="I119" s="82"/>
      <c r="J119" s="105" t="e">
        <f t="shared" si="16"/>
        <v>#DIV/0!</v>
      </c>
      <c r="K119" s="69"/>
    </row>
    <row r="120" spans="1:11" ht="30.75" hidden="1" customHeight="1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96">
        <f t="shared" si="17"/>
        <v>0</v>
      </c>
      <c r="I120" s="82"/>
      <c r="J120" s="105" t="e">
        <f t="shared" si="16"/>
        <v>#DIV/0!</v>
      </c>
      <c r="K120" s="69"/>
    </row>
    <row r="121" spans="1:11" ht="13.5" hidden="1" customHeight="1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96">
        <f t="shared" si="17"/>
        <v>0</v>
      </c>
      <c r="I121" s="82"/>
      <c r="J121" s="105" t="e">
        <f t="shared" si="16"/>
        <v>#DIV/0!</v>
      </c>
      <c r="K121" s="69"/>
    </row>
    <row r="122" spans="1:11" ht="19.5" hidden="1" customHeight="1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96">
        <f t="shared" si="17"/>
        <v>0</v>
      </c>
      <c r="I122" s="82"/>
      <c r="J122" s="105" t="e">
        <f t="shared" si="16"/>
        <v>#DIV/0!</v>
      </c>
      <c r="K122" s="69"/>
    </row>
    <row r="123" spans="1:11" ht="19.5" customHeight="1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3">G124</f>
        <v>163046</v>
      </c>
      <c r="H123" s="77">
        <f t="shared" si="17"/>
        <v>163046</v>
      </c>
      <c r="I123" s="54">
        <f t="shared" si="23"/>
        <v>54416.08</v>
      </c>
      <c r="J123" s="105">
        <f t="shared" si="16"/>
        <v>33.374679538289811</v>
      </c>
      <c r="K123" s="54">
        <f t="shared" ref="K123:K126" si="24">K124</f>
        <v>0</v>
      </c>
    </row>
    <row r="124" spans="1:11" ht="19.5" customHeight="1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3"/>
        <v>163046</v>
      </c>
      <c r="H124" s="96">
        <f t="shared" si="17"/>
        <v>163046</v>
      </c>
      <c r="I124" s="68">
        <f>I125+I128</f>
        <v>54416.08</v>
      </c>
      <c r="J124" s="105">
        <f t="shared" si="16"/>
        <v>33.374679538289811</v>
      </c>
      <c r="K124" s="68">
        <f t="shared" si="24"/>
        <v>0</v>
      </c>
    </row>
    <row r="125" spans="1:11" ht="45.75" customHeight="1">
      <c r="A125" s="44" t="s">
        <v>204</v>
      </c>
      <c r="B125" s="61">
        <v>923</v>
      </c>
      <c r="C125" s="17" t="s">
        <v>8</v>
      </c>
      <c r="D125" s="17" t="s">
        <v>12</v>
      </c>
      <c r="E125" s="75" t="s">
        <v>184</v>
      </c>
      <c r="F125" s="20" t="s">
        <v>10</v>
      </c>
      <c r="G125" s="68">
        <f>G126+G128</f>
        <v>163046</v>
      </c>
      <c r="H125" s="96">
        <f t="shared" si="17"/>
        <v>163046</v>
      </c>
      <c r="I125" s="68">
        <f t="shared" si="23"/>
        <v>45917.08</v>
      </c>
      <c r="J125" s="105">
        <f t="shared" si="16"/>
        <v>28.162040160445518</v>
      </c>
      <c r="K125" s="68">
        <f t="shared" si="24"/>
        <v>0</v>
      </c>
    </row>
    <row r="126" spans="1:11" ht="76.5" customHeight="1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184</v>
      </c>
      <c r="F126" s="17" t="s">
        <v>37</v>
      </c>
      <c r="G126" s="82">
        <f t="shared" si="23"/>
        <v>145241</v>
      </c>
      <c r="H126" s="96">
        <f t="shared" si="17"/>
        <v>145241</v>
      </c>
      <c r="I126" s="82">
        <f t="shared" si="23"/>
        <v>45917.08</v>
      </c>
      <c r="J126" s="105">
        <f t="shared" si="16"/>
        <v>31.614406400396582</v>
      </c>
      <c r="K126" s="82">
        <f t="shared" si="24"/>
        <v>0</v>
      </c>
    </row>
    <row r="127" spans="1:11" ht="29.25" customHeight="1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184</v>
      </c>
      <c r="F127" s="17" t="s">
        <v>106</v>
      </c>
      <c r="G127" s="69">
        <v>145241</v>
      </c>
      <c r="H127" s="96">
        <f t="shared" si="17"/>
        <v>145241</v>
      </c>
      <c r="I127" s="82">
        <v>45917.08</v>
      </c>
      <c r="J127" s="105">
        <f t="shared" si="16"/>
        <v>31.614406400396582</v>
      </c>
      <c r="K127" s="83">
        <v>0</v>
      </c>
    </row>
    <row r="128" spans="1:11" ht="29.25" customHeight="1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184</v>
      </c>
      <c r="F128" s="17" t="s">
        <v>38</v>
      </c>
      <c r="G128" s="82">
        <f>G129</f>
        <v>17805</v>
      </c>
      <c r="H128" s="96">
        <f t="shared" si="17"/>
        <v>17805</v>
      </c>
      <c r="I128" s="82">
        <f>I129</f>
        <v>8499</v>
      </c>
      <c r="J128" s="105">
        <f t="shared" si="16"/>
        <v>47.733782645324347</v>
      </c>
      <c r="K128" s="83"/>
    </row>
    <row r="129" spans="1:11" ht="29.25" customHeight="1">
      <c r="A129" s="100" t="s">
        <v>195</v>
      </c>
      <c r="B129" s="61">
        <v>923</v>
      </c>
      <c r="C129" s="17" t="s">
        <v>8</v>
      </c>
      <c r="D129" s="17" t="s">
        <v>12</v>
      </c>
      <c r="E129" s="75" t="s">
        <v>184</v>
      </c>
      <c r="F129" s="17" t="s">
        <v>39</v>
      </c>
      <c r="G129" s="69">
        <v>17805</v>
      </c>
      <c r="H129" s="96">
        <f t="shared" si="17"/>
        <v>17805</v>
      </c>
      <c r="I129" s="82">
        <v>8499</v>
      </c>
      <c r="J129" s="105">
        <f t="shared" si="16"/>
        <v>47.733782645324347</v>
      </c>
      <c r="K129" s="83"/>
    </row>
    <row r="130" spans="1:11" ht="36.75" customHeight="1">
      <c r="A130" s="47" t="s">
        <v>189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1990100</v>
      </c>
      <c r="H130" s="77">
        <f t="shared" si="17"/>
        <v>1990100</v>
      </c>
      <c r="I130" s="54">
        <f>I134+I136+I138+I142</f>
        <v>511212.39</v>
      </c>
      <c r="J130" s="105">
        <f t="shared" si="16"/>
        <v>25.687773981206973</v>
      </c>
      <c r="K130" s="54">
        <f t="shared" ref="K130:K141" si="25">K131</f>
        <v>0</v>
      </c>
    </row>
    <row r="131" spans="1:11" ht="23.25" hidden="1" customHeight="1">
      <c r="A131" s="90" t="s">
        <v>159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2000</v>
      </c>
      <c r="H131" s="96">
        <f t="shared" si="17"/>
        <v>2000</v>
      </c>
      <c r="I131" s="68">
        <f>I140</f>
        <v>2000</v>
      </c>
      <c r="J131" s="105">
        <f t="shared" si="16"/>
        <v>100</v>
      </c>
      <c r="K131" s="68">
        <f>K140</f>
        <v>0</v>
      </c>
    </row>
    <row r="132" spans="1:11" ht="45.6" customHeight="1">
      <c r="A132" s="44" t="s">
        <v>188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G133+G140</f>
        <v>1990100</v>
      </c>
      <c r="H132" s="96">
        <f t="shared" si="17"/>
        <v>1990100</v>
      </c>
      <c r="I132" s="68">
        <f>I133</f>
        <v>511212.39</v>
      </c>
      <c r="J132" s="105">
        <f t="shared" si="16"/>
        <v>25.687773981206973</v>
      </c>
      <c r="K132" s="68"/>
    </row>
    <row r="133" spans="1:11" ht="64.95" customHeight="1">
      <c r="A133" s="99" t="s">
        <v>196</v>
      </c>
      <c r="B133" s="70">
        <v>923</v>
      </c>
      <c r="C133" s="65" t="s">
        <v>12</v>
      </c>
      <c r="D133" s="65" t="s">
        <v>95</v>
      </c>
      <c r="E133" s="64" t="s">
        <v>198</v>
      </c>
      <c r="F133" s="65" t="s">
        <v>10</v>
      </c>
      <c r="G133" s="68">
        <f>G134+G136+G138</f>
        <v>1988100</v>
      </c>
      <c r="H133" s="96">
        <f t="shared" si="17"/>
        <v>1988100</v>
      </c>
      <c r="I133" s="68">
        <f>I134+I136+I138+I142</f>
        <v>511212.39</v>
      </c>
      <c r="J133" s="105">
        <f t="shared" si="16"/>
        <v>25.713615512298176</v>
      </c>
      <c r="K133" s="68"/>
    </row>
    <row r="134" spans="1:11" ht="68.400000000000006" customHeight="1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198</v>
      </c>
      <c r="F134" s="65" t="s">
        <v>37</v>
      </c>
      <c r="G134" s="68">
        <f>G135</f>
        <v>1899600</v>
      </c>
      <c r="H134" s="96">
        <f t="shared" si="17"/>
        <v>1899600</v>
      </c>
      <c r="I134" s="68">
        <f>I135</f>
        <v>488028.15</v>
      </c>
      <c r="J134" s="105">
        <f t="shared" si="16"/>
        <v>25.691100758054329</v>
      </c>
      <c r="K134" s="68"/>
    </row>
    <row r="135" spans="1:11" ht="30.6" customHeight="1">
      <c r="A135" s="100" t="s">
        <v>197</v>
      </c>
      <c r="B135" s="70">
        <v>923</v>
      </c>
      <c r="C135" s="65" t="s">
        <v>12</v>
      </c>
      <c r="D135" s="65" t="s">
        <v>95</v>
      </c>
      <c r="E135" s="64" t="s">
        <v>198</v>
      </c>
      <c r="F135" s="65" t="s">
        <v>199</v>
      </c>
      <c r="G135" s="69">
        <v>1899600</v>
      </c>
      <c r="H135" s="96">
        <f t="shared" si="17"/>
        <v>1899600</v>
      </c>
      <c r="I135" s="68">
        <v>488028.15</v>
      </c>
      <c r="J135" s="105">
        <f t="shared" si="16"/>
        <v>25.691100758054329</v>
      </c>
      <c r="K135" s="68"/>
    </row>
    <row r="136" spans="1:11" ht="30" customHeight="1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198</v>
      </c>
      <c r="F136" s="65" t="s">
        <v>38</v>
      </c>
      <c r="G136" s="68">
        <f>G137</f>
        <v>80000</v>
      </c>
      <c r="H136" s="96">
        <f t="shared" si="17"/>
        <v>80000</v>
      </c>
      <c r="I136" s="68">
        <f>I137</f>
        <v>21041.32</v>
      </c>
      <c r="J136" s="105">
        <f t="shared" si="16"/>
        <v>26.301649999999999</v>
      </c>
      <c r="K136" s="68"/>
    </row>
    <row r="137" spans="1:11" ht="30" customHeight="1">
      <c r="A137" s="100" t="s">
        <v>195</v>
      </c>
      <c r="B137" s="70">
        <v>923</v>
      </c>
      <c r="C137" s="65" t="s">
        <v>12</v>
      </c>
      <c r="D137" s="65" t="s">
        <v>95</v>
      </c>
      <c r="E137" s="64" t="s">
        <v>198</v>
      </c>
      <c r="F137" s="65" t="s">
        <v>39</v>
      </c>
      <c r="G137" s="69">
        <v>80000</v>
      </c>
      <c r="H137" s="96">
        <f t="shared" si="17"/>
        <v>80000</v>
      </c>
      <c r="I137" s="68">
        <v>21041.32</v>
      </c>
      <c r="J137" s="105">
        <f t="shared" si="16"/>
        <v>26.301649999999999</v>
      </c>
      <c r="K137" s="68"/>
    </row>
    <row r="138" spans="1:11" ht="23.25" customHeight="1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198</v>
      </c>
      <c r="F138" s="65" t="s">
        <v>43</v>
      </c>
      <c r="G138" s="68">
        <f>G139</f>
        <v>8500</v>
      </c>
      <c r="H138" s="96">
        <f t="shared" si="17"/>
        <v>8500</v>
      </c>
      <c r="I138" s="68">
        <f>I139</f>
        <v>142.91999999999999</v>
      </c>
      <c r="J138" s="105">
        <f t="shared" si="16"/>
        <v>1.6814117647058824</v>
      </c>
      <c r="K138" s="68"/>
    </row>
    <row r="139" spans="1:11" ht="22.2" customHeight="1">
      <c r="A139" s="45" t="s">
        <v>200</v>
      </c>
      <c r="B139" s="70">
        <v>923</v>
      </c>
      <c r="C139" s="65" t="s">
        <v>12</v>
      </c>
      <c r="D139" s="65" t="s">
        <v>95</v>
      </c>
      <c r="E139" s="65" t="s">
        <v>198</v>
      </c>
      <c r="F139" s="65" t="s">
        <v>104</v>
      </c>
      <c r="G139" s="68">
        <v>8500</v>
      </c>
      <c r="H139" s="96">
        <f t="shared" si="17"/>
        <v>8500</v>
      </c>
      <c r="I139" s="68">
        <v>142.91999999999999</v>
      </c>
      <c r="J139" s="105">
        <f t="shared" si="16"/>
        <v>1.6814117647058824</v>
      </c>
      <c r="K139" s="68"/>
    </row>
    <row r="140" spans="1:11" ht="22.95" hidden="1" customHeight="1">
      <c r="A140" s="44" t="s">
        <v>201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26">G141</f>
        <v>2000</v>
      </c>
      <c r="H140" s="96">
        <f t="shared" si="17"/>
        <v>2000</v>
      </c>
      <c r="I140" s="68">
        <f t="shared" si="26"/>
        <v>2000</v>
      </c>
      <c r="J140" s="105">
        <f t="shared" si="16"/>
        <v>100</v>
      </c>
      <c r="K140" s="68">
        <f t="shared" si="25"/>
        <v>0</v>
      </c>
    </row>
    <row r="141" spans="1:11" ht="30" customHeight="1">
      <c r="A141" s="44" t="s">
        <v>211</v>
      </c>
      <c r="B141" s="61">
        <v>923</v>
      </c>
      <c r="C141" s="20" t="s">
        <v>12</v>
      </c>
      <c r="D141" s="20" t="s">
        <v>95</v>
      </c>
      <c r="E141" s="65" t="s">
        <v>207</v>
      </c>
      <c r="F141" s="65" t="s">
        <v>10</v>
      </c>
      <c r="G141" s="68">
        <f>G142</f>
        <v>2000</v>
      </c>
      <c r="H141" s="96">
        <f t="shared" si="17"/>
        <v>2000</v>
      </c>
      <c r="I141" s="68">
        <f t="shared" si="26"/>
        <v>2000</v>
      </c>
      <c r="J141" s="105">
        <f t="shared" si="16"/>
        <v>100</v>
      </c>
      <c r="K141" s="68">
        <f t="shared" si="25"/>
        <v>0</v>
      </c>
    </row>
    <row r="142" spans="1:11" ht="22.2" customHeight="1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207</v>
      </c>
      <c r="F142" s="65" t="s">
        <v>43</v>
      </c>
      <c r="G142" s="68">
        <f>G143</f>
        <v>2000</v>
      </c>
      <c r="H142" s="96">
        <f t="shared" si="17"/>
        <v>2000</v>
      </c>
      <c r="I142" s="68">
        <f>I143</f>
        <v>2000</v>
      </c>
      <c r="J142" s="105">
        <f t="shared" si="16"/>
        <v>100</v>
      </c>
      <c r="K142" s="68">
        <v>0</v>
      </c>
    </row>
    <row r="143" spans="1:11" ht="21" customHeight="1">
      <c r="A143" s="44" t="s">
        <v>209</v>
      </c>
      <c r="B143" s="61">
        <v>923</v>
      </c>
      <c r="C143" s="20" t="s">
        <v>12</v>
      </c>
      <c r="D143" s="20" t="s">
        <v>95</v>
      </c>
      <c r="E143" s="65" t="s">
        <v>207</v>
      </c>
      <c r="F143" s="65" t="s">
        <v>208</v>
      </c>
      <c r="G143" s="68">
        <v>2000</v>
      </c>
      <c r="H143" s="96">
        <f t="shared" si="17"/>
        <v>2000</v>
      </c>
      <c r="I143" s="68">
        <v>2000</v>
      </c>
      <c r="J143" s="105">
        <f t="shared" si="16"/>
        <v>100</v>
      </c>
      <c r="K143" s="68">
        <v>0</v>
      </c>
    </row>
    <row r="144" spans="1:11" ht="18.75" customHeight="1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1076922.4100000001</v>
      </c>
      <c r="H144" s="77">
        <f t="shared" si="17"/>
        <v>1076922.4100000001</v>
      </c>
      <c r="I144" s="54">
        <f>I149+I145+I155</f>
        <v>462350</v>
      </c>
      <c r="J144" s="105">
        <f t="shared" si="16"/>
        <v>42.932526587500384</v>
      </c>
      <c r="K144" s="54">
        <f>K149</f>
        <v>0</v>
      </c>
    </row>
    <row r="145" spans="1:11" ht="18.75" customHeight="1">
      <c r="A145" s="47" t="s">
        <v>171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6000</v>
      </c>
      <c r="H145" s="77">
        <f t="shared" si="17"/>
        <v>6000</v>
      </c>
      <c r="I145" s="54">
        <f t="shared" ref="I145:K147" si="27">I146</f>
        <v>0</v>
      </c>
      <c r="J145" s="105">
        <f t="shared" si="16"/>
        <v>0</v>
      </c>
      <c r="K145" s="54">
        <f t="shared" si="27"/>
        <v>0</v>
      </c>
    </row>
    <row r="146" spans="1:11" ht="46.5" customHeight="1">
      <c r="A146" s="90" t="s">
        <v>172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6000</v>
      </c>
      <c r="H146" s="96">
        <f t="shared" si="17"/>
        <v>6000</v>
      </c>
      <c r="I146" s="68">
        <f t="shared" si="27"/>
        <v>0</v>
      </c>
      <c r="J146" s="107">
        <f t="shared" si="16"/>
        <v>0</v>
      </c>
      <c r="K146" s="54">
        <f t="shared" si="27"/>
        <v>0</v>
      </c>
    </row>
    <row r="147" spans="1:11" ht="31.5" customHeight="1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6000</v>
      </c>
      <c r="H147" s="96">
        <f t="shared" si="17"/>
        <v>6000</v>
      </c>
      <c r="I147" s="68">
        <f t="shared" si="27"/>
        <v>0</v>
      </c>
      <c r="J147" s="107">
        <f t="shared" ref="J147:J210" si="28">I147/H147*100</f>
        <v>0</v>
      </c>
      <c r="K147" s="54">
        <f t="shared" si="27"/>
        <v>0</v>
      </c>
    </row>
    <row r="148" spans="1:11" ht="48" customHeight="1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6000</v>
      </c>
      <c r="H148" s="96">
        <f t="shared" si="17"/>
        <v>6000</v>
      </c>
      <c r="I148" s="68">
        <v>0</v>
      </c>
      <c r="J148" s="107">
        <f t="shared" si="28"/>
        <v>0</v>
      </c>
      <c r="K148" s="68">
        <v>0</v>
      </c>
    </row>
    <row r="149" spans="1:11" ht="21.75" customHeight="1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1019944.41</v>
      </c>
      <c r="H149" s="77">
        <f t="shared" ref="H149:H212" si="29">G149</f>
        <v>1019944.41</v>
      </c>
      <c r="I149" s="54">
        <f>I150</f>
        <v>419850</v>
      </c>
      <c r="J149" s="107">
        <f t="shared" si="28"/>
        <v>41.164008144326218</v>
      </c>
      <c r="K149" s="54">
        <f t="shared" ref="K149:K151" si="30">K150</f>
        <v>0</v>
      </c>
    </row>
    <row r="150" spans="1:11" ht="228.75" customHeight="1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210</v>
      </c>
      <c r="F150" s="65" t="s">
        <v>10</v>
      </c>
      <c r="G150" s="78">
        <f>G151</f>
        <v>1019944.41</v>
      </c>
      <c r="H150" s="96">
        <f t="shared" si="29"/>
        <v>1019944.41</v>
      </c>
      <c r="I150" s="78">
        <f>I151</f>
        <v>419850</v>
      </c>
      <c r="J150" s="107">
        <f t="shared" si="28"/>
        <v>41.164008144326218</v>
      </c>
      <c r="K150" s="78">
        <f t="shared" si="30"/>
        <v>0</v>
      </c>
    </row>
    <row r="151" spans="1:11" ht="29.4" customHeight="1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210</v>
      </c>
      <c r="F151" s="20" t="s">
        <v>38</v>
      </c>
      <c r="G151" s="78">
        <f>G152</f>
        <v>1019944.41</v>
      </c>
      <c r="H151" s="96">
        <f t="shared" si="29"/>
        <v>1019944.41</v>
      </c>
      <c r="I151" s="78">
        <f>I152</f>
        <v>419850</v>
      </c>
      <c r="J151" s="105">
        <f t="shared" si="28"/>
        <v>41.164008144326218</v>
      </c>
      <c r="K151" s="78">
        <f t="shared" si="30"/>
        <v>0</v>
      </c>
    </row>
    <row r="152" spans="1:11" ht="30.6" customHeight="1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210</v>
      </c>
      <c r="F152" s="20" t="s">
        <v>39</v>
      </c>
      <c r="G152" s="102">
        <v>1019944.41</v>
      </c>
      <c r="H152" s="96">
        <f t="shared" si="29"/>
        <v>1019944.41</v>
      </c>
      <c r="I152" s="84">
        <v>419850</v>
      </c>
      <c r="J152" s="105">
        <f t="shared" si="28"/>
        <v>41.164008144326218</v>
      </c>
      <c r="K152" s="68">
        <v>0</v>
      </c>
    </row>
    <row r="153" spans="1:11" ht="29.25" hidden="1" customHeight="1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96">
        <f t="shared" si="29"/>
        <v>0</v>
      </c>
      <c r="I153" s="20"/>
      <c r="J153" s="105" t="e">
        <f t="shared" si="28"/>
        <v>#DIV/0!</v>
      </c>
      <c r="K153" s="68">
        <v>294798</v>
      </c>
    </row>
    <row r="154" spans="1:11" ht="33.6" customHeight="1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I156" si="31">G155</f>
        <v>50978</v>
      </c>
      <c r="H154" s="77">
        <f t="shared" si="29"/>
        <v>50978</v>
      </c>
      <c r="I154" s="54">
        <f t="shared" si="31"/>
        <v>42500</v>
      </c>
      <c r="J154" s="105">
        <f t="shared" si="28"/>
        <v>83.369296559300082</v>
      </c>
      <c r="K154" s="54">
        <v>0</v>
      </c>
    </row>
    <row r="155" spans="1:11" ht="33.6" customHeight="1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143</v>
      </c>
      <c r="F155" s="65" t="s">
        <v>10</v>
      </c>
      <c r="G155" s="68">
        <f t="shared" si="31"/>
        <v>50978</v>
      </c>
      <c r="H155" s="96">
        <f t="shared" si="29"/>
        <v>50978</v>
      </c>
      <c r="I155" s="68">
        <f t="shared" si="31"/>
        <v>42500</v>
      </c>
      <c r="J155" s="105">
        <f t="shared" si="28"/>
        <v>83.369296559300082</v>
      </c>
      <c r="K155" s="68">
        <v>0</v>
      </c>
    </row>
    <row r="156" spans="1:11" ht="34.200000000000003" customHeight="1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143</v>
      </c>
      <c r="F156" s="20" t="s">
        <v>38</v>
      </c>
      <c r="G156" s="68">
        <f t="shared" si="31"/>
        <v>50978</v>
      </c>
      <c r="H156" s="96">
        <f t="shared" si="29"/>
        <v>50978</v>
      </c>
      <c r="I156" s="68">
        <f t="shared" si="31"/>
        <v>42500</v>
      </c>
      <c r="J156" s="105">
        <f t="shared" si="28"/>
        <v>83.369296559300082</v>
      </c>
      <c r="K156" s="68">
        <v>0</v>
      </c>
    </row>
    <row r="157" spans="1:11" ht="46.5" customHeight="1">
      <c r="A157" s="44" t="s">
        <v>102</v>
      </c>
      <c r="B157" s="61">
        <v>923</v>
      </c>
      <c r="C157" s="65" t="s">
        <v>9</v>
      </c>
      <c r="D157" s="65" t="s">
        <v>110</v>
      </c>
      <c r="E157" s="75" t="s">
        <v>143</v>
      </c>
      <c r="F157" s="65" t="s">
        <v>39</v>
      </c>
      <c r="G157" s="69">
        <v>50978</v>
      </c>
      <c r="H157" s="96">
        <f t="shared" si="29"/>
        <v>50978</v>
      </c>
      <c r="I157" s="78">
        <v>42500</v>
      </c>
      <c r="J157" s="105">
        <f t="shared" si="28"/>
        <v>83.369296559300082</v>
      </c>
      <c r="K157" s="68">
        <v>0</v>
      </c>
    </row>
    <row r="158" spans="1:11" ht="20.25" customHeight="1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227300</v>
      </c>
      <c r="H158" s="77">
        <f t="shared" si="29"/>
        <v>227300</v>
      </c>
      <c r="I158" s="77">
        <f>I170+I184+I188</f>
        <v>73496.160000000003</v>
      </c>
      <c r="J158" s="105">
        <f t="shared" si="28"/>
        <v>32.334430268367797</v>
      </c>
      <c r="K158" s="77">
        <f>K170+K188</f>
        <v>0</v>
      </c>
    </row>
    <row r="159" spans="1:11" ht="21" hidden="1" customHeight="1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96">
        <f t="shared" si="29"/>
        <v>0</v>
      </c>
      <c r="I159" s="77"/>
      <c r="J159" s="105" t="e">
        <f t="shared" si="28"/>
        <v>#DIV/0!</v>
      </c>
      <c r="K159" s="40"/>
    </row>
    <row r="160" spans="1:11" ht="45" hidden="1" customHeight="1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96">
        <f t="shared" si="29"/>
        <v>0</v>
      </c>
      <c r="I160" s="85"/>
      <c r="J160" s="105" t="e">
        <f t="shared" si="28"/>
        <v>#DIV/0!</v>
      </c>
      <c r="K160" s="69"/>
    </row>
    <row r="161" spans="1:11" ht="35.25" hidden="1" customHeight="1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96">
        <f t="shared" si="29"/>
        <v>0</v>
      </c>
      <c r="I161" s="85"/>
      <c r="J161" s="105" t="e">
        <f t="shared" si="28"/>
        <v>#DIV/0!</v>
      </c>
      <c r="K161" s="69"/>
    </row>
    <row r="162" spans="1:11" ht="32.25" hidden="1" customHeight="1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96">
        <f t="shared" si="29"/>
        <v>0</v>
      </c>
      <c r="I162" s="85"/>
      <c r="J162" s="105" t="e">
        <f t="shared" si="28"/>
        <v>#DIV/0!</v>
      </c>
      <c r="K162" s="69"/>
    </row>
    <row r="163" spans="1:11" ht="24.75" hidden="1" customHeight="1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96">
        <f t="shared" si="29"/>
        <v>0</v>
      </c>
      <c r="I163" s="85"/>
      <c r="J163" s="105" t="e">
        <f t="shared" si="28"/>
        <v>#DIV/0!</v>
      </c>
      <c r="K163" s="69"/>
    </row>
    <row r="164" spans="1:11" ht="25.5" hidden="1" customHeight="1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96">
        <f t="shared" si="29"/>
        <v>0</v>
      </c>
      <c r="I164" s="85"/>
      <c r="J164" s="105" t="e">
        <f t="shared" si="28"/>
        <v>#DIV/0!</v>
      </c>
      <c r="K164" s="69"/>
    </row>
    <row r="165" spans="1:11" ht="0.75" hidden="1" customHeight="1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96">
        <f t="shared" si="29"/>
        <v>0</v>
      </c>
      <c r="I165" s="77"/>
      <c r="J165" s="105" t="e">
        <f t="shared" si="28"/>
        <v>#DIV/0!</v>
      </c>
      <c r="K165" s="40"/>
    </row>
    <row r="166" spans="1:11" ht="35.25" hidden="1" customHeight="1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96">
        <f t="shared" si="29"/>
        <v>0</v>
      </c>
      <c r="I166" s="81"/>
      <c r="J166" s="105" t="e">
        <f t="shared" si="28"/>
        <v>#DIV/0!</v>
      </c>
      <c r="K166" s="69"/>
    </row>
    <row r="167" spans="1:11" ht="30.75" hidden="1" customHeight="1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96">
        <f t="shared" si="29"/>
        <v>0</v>
      </c>
      <c r="I167" s="82"/>
      <c r="J167" s="105" t="e">
        <f t="shared" si="28"/>
        <v>#DIV/0!</v>
      </c>
      <c r="K167" s="69"/>
    </row>
    <row r="168" spans="1:11" ht="33.75" hidden="1" customHeight="1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96">
        <f t="shared" si="29"/>
        <v>0</v>
      </c>
      <c r="I168" s="82"/>
      <c r="J168" s="105" t="e">
        <f t="shared" si="28"/>
        <v>#DIV/0!</v>
      </c>
      <c r="K168" s="69"/>
    </row>
    <row r="169" spans="1:11" ht="39.75" hidden="1" customHeight="1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96">
        <f t="shared" si="29"/>
        <v>0</v>
      </c>
      <c r="I169" s="82"/>
      <c r="J169" s="105" t="e">
        <f t="shared" si="28"/>
        <v>#DIV/0!</v>
      </c>
      <c r="K169" s="69"/>
    </row>
    <row r="170" spans="1:11" ht="18" customHeight="1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29"/>
        <v>300</v>
      </c>
      <c r="I170" s="68">
        <f>I171</f>
        <v>0</v>
      </c>
      <c r="J170" s="105">
        <f t="shared" si="28"/>
        <v>0</v>
      </c>
      <c r="K170" s="40"/>
    </row>
    <row r="171" spans="1:11" ht="117.75" customHeight="1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29"/>
        <v>300</v>
      </c>
      <c r="I171" s="82">
        <f>I172</f>
        <v>0</v>
      </c>
      <c r="J171" s="105">
        <f t="shared" si="28"/>
        <v>0</v>
      </c>
      <c r="K171" s="69"/>
    </row>
    <row r="172" spans="1:11" ht="27.75" customHeight="1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29"/>
        <v>300</v>
      </c>
      <c r="I172" s="82">
        <f>I173</f>
        <v>0</v>
      </c>
      <c r="J172" s="105">
        <f t="shared" si="28"/>
        <v>0</v>
      </c>
      <c r="K172" s="69"/>
    </row>
    <row r="173" spans="1:11" ht="41.25" customHeight="1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29"/>
        <v>300</v>
      </c>
      <c r="I173" s="82">
        <v>0</v>
      </c>
      <c r="J173" s="105">
        <f t="shared" si="28"/>
        <v>0</v>
      </c>
      <c r="K173" s="69"/>
    </row>
    <row r="174" spans="1:11" ht="63.75" hidden="1" customHeight="1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96">
        <f t="shared" si="29"/>
        <v>0</v>
      </c>
      <c r="I174" s="82"/>
      <c r="J174" s="105" t="e">
        <f t="shared" si="28"/>
        <v>#DIV/0!</v>
      </c>
      <c r="K174" s="69"/>
    </row>
    <row r="175" spans="1:11" ht="33" hidden="1" customHeight="1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96">
        <f t="shared" si="29"/>
        <v>0</v>
      </c>
      <c r="I175" s="82"/>
      <c r="J175" s="105" t="e">
        <f t="shared" si="28"/>
        <v>#DIV/0!</v>
      </c>
      <c r="K175" s="69"/>
    </row>
    <row r="176" spans="1:11" ht="46.5" hidden="1" customHeight="1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96">
        <f t="shared" si="29"/>
        <v>0</v>
      </c>
      <c r="I176" s="82"/>
      <c r="J176" s="105" t="e">
        <f t="shared" si="28"/>
        <v>#DIV/0!</v>
      </c>
      <c r="K176" s="69"/>
    </row>
    <row r="177" spans="1:11" ht="31.5" hidden="1" customHeight="1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96">
        <f t="shared" si="29"/>
        <v>0</v>
      </c>
      <c r="I177" s="82"/>
      <c r="J177" s="105" t="e">
        <f t="shared" si="28"/>
        <v>#DIV/0!</v>
      </c>
      <c r="K177" s="69">
        <v>40106</v>
      </c>
    </row>
    <row r="178" spans="1:11" ht="0.75" hidden="1" customHeight="1">
      <c r="A178" s="44" t="s">
        <v>125</v>
      </c>
      <c r="B178" s="61">
        <v>9</v>
      </c>
      <c r="C178" s="16"/>
      <c r="D178" s="16"/>
      <c r="E178" s="17"/>
      <c r="F178" s="17"/>
      <c r="G178" s="17"/>
      <c r="H178" s="96">
        <f t="shared" si="29"/>
        <v>0</v>
      </c>
      <c r="I178" s="82"/>
      <c r="J178" s="105" t="e">
        <f t="shared" si="28"/>
        <v>#DIV/0!</v>
      </c>
      <c r="K178" s="69"/>
    </row>
    <row r="179" spans="1:11" ht="18" hidden="1" customHeight="1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96">
        <f t="shared" si="29"/>
        <v>0</v>
      </c>
      <c r="I179" s="54"/>
      <c r="J179" s="105" t="e">
        <f t="shared" si="28"/>
        <v>#DIV/0!</v>
      </c>
      <c r="K179" s="40">
        <v>26119.7</v>
      </c>
    </row>
    <row r="180" spans="1:11" ht="18" hidden="1" customHeight="1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96">
        <f t="shared" si="29"/>
        <v>0</v>
      </c>
      <c r="I180" s="68"/>
      <c r="J180" s="105" t="e">
        <f t="shared" si="28"/>
        <v>#DIV/0!</v>
      </c>
      <c r="K180" s="69">
        <v>26119.7</v>
      </c>
    </row>
    <row r="181" spans="1:11" ht="16.5" hidden="1" customHeight="1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96">
        <f t="shared" si="29"/>
        <v>0</v>
      </c>
      <c r="I181" s="78"/>
      <c r="J181" s="105" t="e">
        <f t="shared" si="28"/>
        <v>#DIV/0!</v>
      </c>
      <c r="K181" s="69">
        <v>26119.7</v>
      </c>
    </row>
    <row r="182" spans="1:11" ht="42" hidden="1" customHeight="1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96">
        <f t="shared" si="29"/>
        <v>0</v>
      </c>
      <c r="I182" s="78"/>
      <c r="J182" s="105" t="e">
        <f t="shared" si="28"/>
        <v>#DIV/0!</v>
      </c>
      <c r="K182" s="69">
        <v>26119.7</v>
      </c>
    </row>
    <row r="183" spans="1:11" ht="16.5" hidden="1" customHeight="1">
      <c r="A183" s="44" t="s">
        <v>101</v>
      </c>
      <c r="B183" s="70"/>
      <c r="C183" s="71"/>
      <c r="D183" s="71"/>
      <c r="E183" s="65"/>
      <c r="F183" s="65"/>
      <c r="G183" s="65"/>
      <c r="H183" s="96">
        <f t="shared" si="29"/>
        <v>0</v>
      </c>
      <c r="I183" s="78"/>
      <c r="J183" s="105" t="e">
        <f t="shared" si="28"/>
        <v>#DIV/0!</v>
      </c>
      <c r="K183" s="69"/>
    </row>
    <row r="184" spans="1:11" ht="0.75" hidden="1" customHeight="1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96" t="str">
        <f t="shared" si="29"/>
        <v>0</v>
      </c>
      <c r="I184" s="78">
        <f>I185</f>
        <v>0</v>
      </c>
      <c r="J184" s="105" t="e">
        <f t="shared" si="28"/>
        <v>#DIV/0!</v>
      </c>
      <c r="K184" s="69"/>
    </row>
    <row r="185" spans="1:11" ht="72" hidden="1" customHeight="1">
      <c r="A185" s="93" t="s">
        <v>167</v>
      </c>
      <c r="B185" s="70">
        <v>909</v>
      </c>
      <c r="C185" s="72" t="s">
        <v>11</v>
      </c>
      <c r="D185" s="72" t="s">
        <v>8</v>
      </c>
      <c r="E185" s="65" t="s">
        <v>166</v>
      </c>
      <c r="F185" s="65" t="s">
        <v>10</v>
      </c>
      <c r="G185" s="78" t="str">
        <f>G186</f>
        <v>0</v>
      </c>
      <c r="H185" s="96" t="str">
        <f t="shared" si="29"/>
        <v>0</v>
      </c>
      <c r="I185" s="78">
        <f>I186</f>
        <v>0</v>
      </c>
      <c r="J185" s="105" t="e">
        <f t="shared" si="28"/>
        <v>#DIV/0!</v>
      </c>
      <c r="K185" s="69"/>
    </row>
    <row r="186" spans="1:11" ht="16.5" hidden="1" customHeight="1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166</v>
      </c>
      <c r="F186" s="65" t="s">
        <v>43</v>
      </c>
      <c r="G186" s="78" t="str">
        <f>G187</f>
        <v>0</v>
      </c>
      <c r="H186" s="96" t="str">
        <f t="shared" si="29"/>
        <v>0</v>
      </c>
      <c r="I186" s="78">
        <f>I187</f>
        <v>0</v>
      </c>
      <c r="J186" s="105" t="e">
        <f t="shared" si="28"/>
        <v>#DIV/0!</v>
      </c>
      <c r="K186" s="69"/>
    </row>
    <row r="187" spans="1:11" ht="31.5" hidden="1" customHeight="1">
      <c r="A187" s="95" t="s">
        <v>168</v>
      </c>
      <c r="B187" s="70">
        <v>909</v>
      </c>
      <c r="C187" s="72" t="s">
        <v>11</v>
      </c>
      <c r="D187" s="72" t="s">
        <v>8</v>
      </c>
      <c r="E187" s="65" t="s">
        <v>166</v>
      </c>
      <c r="F187" s="65" t="s">
        <v>61</v>
      </c>
      <c r="G187" s="65" t="s">
        <v>173</v>
      </c>
      <c r="H187" s="96" t="str">
        <f t="shared" si="29"/>
        <v>0</v>
      </c>
      <c r="I187" s="65"/>
      <c r="J187" s="105" t="e">
        <f t="shared" si="28"/>
        <v>#DIV/0!</v>
      </c>
      <c r="K187" s="69"/>
    </row>
    <row r="188" spans="1:11" ht="18.75" customHeight="1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227000</v>
      </c>
      <c r="H188" s="77">
        <f t="shared" si="29"/>
        <v>227000</v>
      </c>
      <c r="I188" s="54">
        <f>I190+I202</f>
        <v>73496.160000000003</v>
      </c>
      <c r="J188" s="105">
        <f t="shared" si="28"/>
        <v>32.377162995594716</v>
      </c>
      <c r="K188" s="54">
        <f t="shared" ref="K188" si="32">K190+K197+K202</f>
        <v>0</v>
      </c>
    </row>
    <row r="189" spans="1:11" ht="26.25" hidden="1" customHeight="1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96">
        <f t="shared" si="29"/>
        <v>0</v>
      </c>
      <c r="I189" s="82"/>
      <c r="J189" s="105" t="e">
        <f t="shared" si="28"/>
        <v>#DIV/0!</v>
      </c>
      <c r="K189" s="82"/>
    </row>
    <row r="190" spans="1:11" ht="18" customHeight="1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175000</v>
      </c>
      <c r="H190" s="96">
        <f t="shared" si="29"/>
        <v>175000</v>
      </c>
      <c r="I190" s="82">
        <f>I191</f>
        <v>45749.16</v>
      </c>
      <c r="J190" s="105">
        <f t="shared" si="28"/>
        <v>26.142377142857143</v>
      </c>
      <c r="K190" s="82">
        <f t="shared" ref="K190:K191" si="33">K191</f>
        <v>0</v>
      </c>
    </row>
    <row r="191" spans="1:11" ht="30" customHeight="1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175000</v>
      </c>
      <c r="H191" s="96">
        <f t="shared" si="29"/>
        <v>175000</v>
      </c>
      <c r="I191" s="82">
        <f>I192</f>
        <v>45749.16</v>
      </c>
      <c r="J191" s="105">
        <f t="shared" si="28"/>
        <v>26.142377142857143</v>
      </c>
      <c r="K191" s="82">
        <f t="shared" si="33"/>
        <v>0</v>
      </c>
    </row>
    <row r="192" spans="1:11" ht="31.2" customHeight="1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175000</v>
      </c>
      <c r="H192" s="96">
        <f t="shared" si="29"/>
        <v>175000</v>
      </c>
      <c r="I192" s="83">
        <v>45749.16</v>
      </c>
      <c r="J192" s="105">
        <f t="shared" si="28"/>
        <v>26.142377142857143</v>
      </c>
      <c r="K192" s="83">
        <v>0</v>
      </c>
    </row>
    <row r="193" spans="1:11" ht="30" hidden="1" customHeight="1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96">
        <f t="shared" si="29"/>
        <v>0</v>
      </c>
      <c r="I193" s="82"/>
      <c r="J193" s="105" t="e">
        <f t="shared" si="28"/>
        <v>#DIV/0!</v>
      </c>
      <c r="K193" s="69"/>
    </row>
    <row r="194" spans="1:11" ht="14.25" hidden="1" customHeight="1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96">
        <f t="shared" si="29"/>
        <v>0</v>
      </c>
      <c r="I194" s="82"/>
      <c r="J194" s="105" t="e">
        <f t="shared" si="28"/>
        <v>#DIV/0!</v>
      </c>
      <c r="K194" s="69"/>
    </row>
    <row r="195" spans="1:11" ht="31.5" hidden="1" customHeight="1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96">
        <f t="shared" si="29"/>
        <v>0</v>
      </c>
      <c r="I195" s="82"/>
      <c r="J195" s="105" t="e">
        <f t="shared" si="28"/>
        <v>#DIV/0!</v>
      </c>
      <c r="K195" s="69"/>
    </row>
    <row r="196" spans="1:11" ht="34.5" hidden="1" customHeight="1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96">
        <f t="shared" si="29"/>
        <v>0</v>
      </c>
      <c r="I196" s="82"/>
      <c r="J196" s="105" t="e">
        <f t="shared" si="28"/>
        <v>#DIV/0!</v>
      </c>
      <c r="K196" s="69"/>
    </row>
    <row r="197" spans="1:11" ht="30" customHeight="1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5000</v>
      </c>
      <c r="H197" s="96">
        <f t="shared" si="29"/>
        <v>5000</v>
      </c>
      <c r="I197" s="82"/>
      <c r="J197" s="105">
        <f t="shared" si="28"/>
        <v>0</v>
      </c>
      <c r="K197" s="82">
        <f t="shared" ref="K197:K198" si="34">K198</f>
        <v>0</v>
      </c>
    </row>
    <row r="198" spans="1:11" ht="31.5" hidden="1" customHeight="1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96">
        <f t="shared" si="29"/>
        <v>0</v>
      </c>
      <c r="I198" s="82"/>
      <c r="J198" s="105" t="e">
        <f t="shared" si="28"/>
        <v>#DIV/0!</v>
      </c>
      <c r="K198" s="82">
        <f t="shared" si="34"/>
        <v>0</v>
      </c>
    </row>
    <row r="199" spans="1:11" ht="47.25" hidden="1" customHeight="1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96">
        <f t="shared" si="29"/>
        <v>0</v>
      </c>
      <c r="I199" s="82"/>
      <c r="J199" s="105" t="e">
        <f t="shared" si="28"/>
        <v>#DIV/0!</v>
      </c>
      <c r="K199" s="69"/>
    </row>
    <row r="200" spans="1:11" ht="32.4" customHeight="1">
      <c r="A200" s="44" t="s">
        <v>118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38</v>
      </c>
      <c r="G200" s="82">
        <f>G201</f>
        <v>5000</v>
      </c>
      <c r="H200" s="96">
        <f t="shared" si="29"/>
        <v>5000</v>
      </c>
      <c r="I200" s="82"/>
      <c r="J200" s="105">
        <f t="shared" si="28"/>
        <v>0</v>
      </c>
      <c r="K200" s="69"/>
    </row>
    <row r="201" spans="1:11" ht="31.95" customHeight="1">
      <c r="A201" s="44" t="s">
        <v>75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39</v>
      </c>
      <c r="G201" s="82">
        <v>5000</v>
      </c>
      <c r="H201" s="96">
        <f t="shared" si="29"/>
        <v>5000</v>
      </c>
      <c r="I201" s="82"/>
      <c r="J201" s="105">
        <f t="shared" si="28"/>
        <v>0</v>
      </c>
      <c r="K201" s="69"/>
    </row>
    <row r="202" spans="1:11" ht="19.5" customHeight="1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47000</v>
      </c>
      <c r="H202" s="96">
        <f t="shared" si="29"/>
        <v>47000</v>
      </c>
      <c r="I202" s="82">
        <f>I203+I222</f>
        <v>27747</v>
      </c>
      <c r="J202" s="105">
        <f t="shared" si="28"/>
        <v>59.03617021276596</v>
      </c>
      <c r="K202" s="82">
        <f t="shared" ref="K202" si="35">K203</f>
        <v>0</v>
      </c>
    </row>
    <row r="203" spans="1:11" ht="32.25" customHeight="1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47000</v>
      </c>
      <c r="H203" s="96">
        <f t="shared" si="29"/>
        <v>47000</v>
      </c>
      <c r="I203" s="82">
        <f>I204</f>
        <v>27747</v>
      </c>
      <c r="J203" s="105">
        <f t="shared" si="28"/>
        <v>59.03617021276596</v>
      </c>
      <c r="K203" s="82">
        <f>K204</f>
        <v>0</v>
      </c>
    </row>
    <row r="204" spans="1:11" ht="42" customHeight="1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47000</v>
      </c>
      <c r="H204" s="96">
        <f t="shared" si="29"/>
        <v>47000</v>
      </c>
      <c r="I204" s="83">
        <v>27747</v>
      </c>
      <c r="J204" s="105">
        <f t="shared" si="28"/>
        <v>59.03617021276596</v>
      </c>
      <c r="K204" s="83">
        <v>0</v>
      </c>
    </row>
    <row r="205" spans="1:11" ht="25.5" hidden="1" customHeight="1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96">
        <f t="shared" si="29"/>
        <v>0</v>
      </c>
      <c r="I205" s="82"/>
      <c r="J205" s="105" t="e">
        <f t="shared" si="28"/>
        <v>#DIV/0!</v>
      </c>
      <c r="K205" s="69"/>
    </row>
    <row r="206" spans="1:11" ht="0.75" hidden="1" customHeight="1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96">
        <f t="shared" si="29"/>
        <v>0</v>
      </c>
      <c r="I206" s="82"/>
      <c r="J206" s="105" t="e">
        <f t="shared" si="28"/>
        <v>#DIV/0!</v>
      </c>
      <c r="K206" s="69"/>
    </row>
    <row r="207" spans="1:11" ht="48.75" hidden="1" customHeight="1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96">
        <f t="shared" si="29"/>
        <v>0</v>
      </c>
      <c r="I207" s="82"/>
      <c r="J207" s="105" t="e">
        <f t="shared" si="28"/>
        <v>#DIV/0!</v>
      </c>
      <c r="K207" s="69"/>
    </row>
    <row r="208" spans="1:11" ht="0.75" hidden="1" customHeight="1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96">
        <f t="shared" si="29"/>
        <v>0</v>
      </c>
      <c r="I208" s="54"/>
      <c r="J208" s="105" t="e">
        <f t="shared" si="28"/>
        <v>#DIV/0!</v>
      </c>
      <c r="K208" s="40"/>
    </row>
    <row r="209" spans="1:11" ht="13.5" hidden="1" customHeight="1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96">
        <f t="shared" si="29"/>
        <v>0</v>
      </c>
      <c r="I209" s="82"/>
      <c r="J209" s="105" t="e">
        <f t="shared" si="28"/>
        <v>#DIV/0!</v>
      </c>
      <c r="K209" s="69"/>
    </row>
    <row r="210" spans="1:11" ht="20.25" hidden="1" customHeight="1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96">
        <f t="shared" si="29"/>
        <v>0</v>
      </c>
      <c r="I210" s="82"/>
      <c r="J210" s="105" t="e">
        <f t="shared" si="28"/>
        <v>#DIV/0!</v>
      </c>
      <c r="K210" s="69"/>
    </row>
    <row r="211" spans="1:11" ht="30.75" hidden="1" customHeight="1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96">
        <f t="shared" si="29"/>
        <v>0</v>
      </c>
      <c r="I211" s="82"/>
      <c r="J211" s="105" t="e">
        <f t="shared" ref="J211:J230" si="36">I211/H211*100</f>
        <v>#DIV/0!</v>
      </c>
      <c r="K211" s="69"/>
    </row>
    <row r="212" spans="1:11" ht="31.5" hidden="1" customHeight="1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96">
        <f t="shared" si="29"/>
        <v>0</v>
      </c>
      <c r="I212" s="82"/>
      <c r="J212" s="105" t="e">
        <f t="shared" si="36"/>
        <v>#DIV/0!</v>
      </c>
      <c r="K212" s="69"/>
    </row>
    <row r="213" spans="1:11" ht="21" hidden="1" customHeight="1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96">
        <f t="shared" ref="H213:H230" si="37">G213</f>
        <v>0</v>
      </c>
      <c r="I213" s="82"/>
      <c r="J213" s="105" t="e">
        <f t="shared" si="36"/>
        <v>#DIV/0!</v>
      </c>
      <c r="K213" s="69"/>
    </row>
    <row r="214" spans="1:11" ht="21" hidden="1" customHeight="1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104</v>
      </c>
      <c r="G214" s="82"/>
      <c r="H214" s="96">
        <f t="shared" si="37"/>
        <v>0</v>
      </c>
      <c r="I214" s="82"/>
      <c r="J214" s="105" t="e">
        <f t="shared" si="36"/>
        <v>#DIV/0!</v>
      </c>
      <c r="K214" s="69"/>
    </row>
    <row r="215" spans="1:11" ht="21.75" hidden="1" customHeight="1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96">
        <f t="shared" si="37"/>
        <v>0</v>
      </c>
      <c r="I215" s="82"/>
      <c r="J215" s="105" t="e">
        <f t="shared" si="36"/>
        <v>#DIV/0!</v>
      </c>
      <c r="K215" s="69"/>
    </row>
    <row r="216" spans="1:11" ht="21.75" hidden="1" customHeight="1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96">
        <f t="shared" si="37"/>
        <v>0</v>
      </c>
      <c r="I216" s="82"/>
      <c r="J216" s="105" t="e">
        <f t="shared" si="36"/>
        <v>#DIV/0!</v>
      </c>
      <c r="K216" s="69"/>
    </row>
    <row r="217" spans="1:11" ht="0.75" hidden="1" customHeight="1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96">
        <f t="shared" si="37"/>
        <v>0</v>
      </c>
      <c r="I217" s="54"/>
      <c r="J217" s="105" t="e">
        <f t="shared" si="36"/>
        <v>#DIV/0!</v>
      </c>
      <c r="K217" s="54"/>
    </row>
    <row r="218" spans="1:11" ht="21.75" hidden="1" customHeight="1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96">
        <f t="shared" si="37"/>
        <v>0</v>
      </c>
      <c r="I218" s="68"/>
      <c r="J218" s="105" t="e">
        <f t="shared" si="36"/>
        <v>#DIV/0!</v>
      </c>
      <c r="K218" s="68"/>
    </row>
    <row r="219" spans="1:11" ht="33.75" hidden="1" customHeight="1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96">
        <f t="shared" si="37"/>
        <v>0</v>
      </c>
      <c r="I219" s="68"/>
      <c r="J219" s="105" t="e">
        <f t="shared" si="36"/>
        <v>#DIV/0!</v>
      </c>
      <c r="K219" s="68"/>
    </row>
    <row r="220" spans="1:11" ht="36.75" hidden="1" customHeight="1">
      <c r="A220" s="44" t="s">
        <v>118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96">
        <f t="shared" si="37"/>
        <v>0</v>
      </c>
      <c r="I220" s="68"/>
      <c r="J220" s="105" t="e">
        <f t="shared" si="36"/>
        <v>#DIV/0!</v>
      </c>
      <c r="K220" s="68"/>
    </row>
    <row r="221" spans="1:11" ht="47.25" hidden="1" customHeight="1">
      <c r="A221" s="44" t="s">
        <v>102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96">
        <f t="shared" si="37"/>
        <v>0</v>
      </c>
      <c r="I221" s="68"/>
      <c r="J221" s="105" t="e">
        <f t="shared" si="36"/>
        <v>#DIV/0!</v>
      </c>
      <c r="K221" s="68"/>
    </row>
    <row r="222" spans="1:11" ht="42" hidden="1" customHeight="1">
      <c r="A222" s="44" t="s">
        <v>170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169</v>
      </c>
      <c r="G222" s="68">
        <f>G223</f>
        <v>0</v>
      </c>
      <c r="H222" s="96">
        <f t="shared" si="37"/>
        <v>0</v>
      </c>
      <c r="I222" s="68">
        <f>I223</f>
        <v>0</v>
      </c>
      <c r="J222" s="105" t="e">
        <f t="shared" si="36"/>
        <v>#DIV/0!</v>
      </c>
      <c r="K222" s="68">
        <v>0</v>
      </c>
    </row>
    <row r="223" spans="1:11" ht="19.5" hidden="1" customHeight="1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132</v>
      </c>
      <c r="G223" s="68"/>
      <c r="H223" s="96">
        <f t="shared" si="37"/>
        <v>0</v>
      </c>
      <c r="I223" s="68"/>
      <c r="J223" s="105" t="e">
        <f t="shared" si="36"/>
        <v>#DIV/0!</v>
      </c>
      <c r="K223" s="68">
        <v>0</v>
      </c>
    </row>
    <row r="224" spans="1:11" ht="25.2" customHeight="1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250000</v>
      </c>
      <c r="H224" s="77">
        <f t="shared" si="37"/>
        <v>250000</v>
      </c>
      <c r="I224" s="54">
        <f>I225</f>
        <v>151708.65</v>
      </c>
      <c r="J224" s="105">
        <f t="shared" si="36"/>
        <v>60.683459999999997</v>
      </c>
      <c r="K224" s="54">
        <f t="shared" ref="K224:K227" si="38">K225</f>
        <v>0</v>
      </c>
    </row>
    <row r="225" spans="1:11" ht="21.6" customHeight="1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250000</v>
      </c>
      <c r="H225" s="77">
        <f t="shared" si="37"/>
        <v>250000</v>
      </c>
      <c r="I225" s="54">
        <f>I226</f>
        <v>151708.65</v>
      </c>
      <c r="J225" s="105">
        <f t="shared" si="36"/>
        <v>60.683459999999997</v>
      </c>
      <c r="K225" s="54">
        <f t="shared" si="38"/>
        <v>0</v>
      </c>
    </row>
    <row r="226" spans="1:11" ht="27.6" customHeight="1">
      <c r="A226" s="88" t="s">
        <v>156</v>
      </c>
      <c r="B226" s="61">
        <v>923</v>
      </c>
      <c r="C226" s="16" t="s">
        <v>95</v>
      </c>
      <c r="D226" s="16" t="s">
        <v>7</v>
      </c>
      <c r="E226" s="17" t="s">
        <v>157</v>
      </c>
      <c r="F226" s="17" t="s">
        <v>10</v>
      </c>
      <c r="G226" s="68">
        <f>G227</f>
        <v>250000</v>
      </c>
      <c r="H226" s="96">
        <f t="shared" si="37"/>
        <v>250000</v>
      </c>
      <c r="I226" s="68">
        <f>I227</f>
        <v>151708.65</v>
      </c>
      <c r="J226" s="105">
        <f t="shared" si="36"/>
        <v>60.683459999999997</v>
      </c>
      <c r="K226" s="68">
        <f t="shared" si="38"/>
        <v>0</v>
      </c>
    </row>
    <row r="227" spans="1:11" ht="31.95" customHeight="1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157</v>
      </c>
      <c r="F227" s="17" t="s">
        <v>98</v>
      </c>
      <c r="G227" s="68">
        <f>G228</f>
        <v>250000</v>
      </c>
      <c r="H227" s="96">
        <f t="shared" si="37"/>
        <v>250000</v>
      </c>
      <c r="I227" s="68">
        <f>I228</f>
        <v>151708.65</v>
      </c>
      <c r="J227" s="105">
        <f t="shared" si="36"/>
        <v>60.683459999999997</v>
      </c>
      <c r="K227" s="68">
        <f t="shared" si="38"/>
        <v>0</v>
      </c>
    </row>
    <row r="228" spans="1:11" ht="31.2" customHeight="1">
      <c r="A228" s="44" t="s">
        <v>203</v>
      </c>
      <c r="B228" s="61">
        <v>923</v>
      </c>
      <c r="C228" s="16" t="s">
        <v>95</v>
      </c>
      <c r="D228" s="16" t="s">
        <v>7</v>
      </c>
      <c r="E228" s="17" t="s">
        <v>157</v>
      </c>
      <c r="F228" s="17" t="s">
        <v>202</v>
      </c>
      <c r="G228" s="83">
        <v>250000</v>
      </c>
      <c r="H228" s="96">
        <f t="shared" si="37"/>
        <v>250000</v>
      </c>
      <c r="I228" s="83">
        <v>151708.65</v>
      </c>
      <c r="J228" s="105">
        <f t="shared" si="36"/>
        <v>60.683459999999997</v>
      </c>
      <c r="K228" s="83">
        <v>0</v>
      </c>
    </row>
    <row r="229" spans="1:11" ht="25.95" hidden="1" customHeight="1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96">
        <f t="shared" si="37"/>
        <v>0</v>
      </c>
      <c r="I229" s="17"/>
      <c r="J229" s="105" t="e">
        <f t="shared" si="36"/>
        <v>#DIV/0!</v>
      </c>
      <c r="K229" s="69">
        <v>54800</v>
      </c>
    </row>
    <row r="230" spans="1:11" ht="28.5" customHeight="1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6606868.2699999996</v>
      </c>
      <c r="H230" s="106">
        <f t="shared" si="37"/>
        <v>6606868.2699999996</v>
      </c>
      <c r="I230" s="74">
        <f>I20+I123+I130+I144+I158+I224</f>
        <v>2650709.33</v>
      </c>
      <c r="J230" s="105">
        <f t="shared" si="36"/>
        <v>40.120511287263795</v>
      </c>
      <c r="K230" s="74">
        <f>K20+K130+K144+K158+K224+K123</f>
        <v>0</v>
      </c>
    </row>
    <row r="231" spans="1:11" ht="12.75" customHeight="1">
      <c r="J231" s="105"/>
      <c r="K231" s="41"/>
    </row>
    <row r="232" spans="1:11" ht="12.75" customHeight="1">
      <c r="J232" s="105"/>
    </row>
    <row r="233" spans="1:11" ht="14.25" customHeight="1">
      <c r="J233" s="105"/>
    </row>
    <row r="234" spans="1:11" ht="15" customHeight="1">
      <c r="J234" s="105"/>
    </row>
    <row r="235" spans="1:11" ht="16.5" customHeight="1"/>
  </sheetData>
  <mergeCells count="16">
    <mergeCell ref="A10:L10"/>
    <mergeCell ref="F1:K1"/>
    <mergeCell ref="A2:K2"/>
    <mergeCell ref="A3:K3"/>
    <mergeCell ref="G15:G16"/>
    <mergeCell ref="J15:J16"/>
    <mergeCell ref="K15:K16"/>
    <mergeCell ref="F5:K5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2020-03-16T07:56:21Z</cp:lastPrinted>
  <dcterms:created xsi:type="dcterms:W3CDTF">2004-11-15T06:31:58Z</dcterms:created>
  <dcterms:modified xsi:type="dcterms:W3CDTF">2025-08-08T17:34:06Z</dcterms:modified>
</cp:coreProperties>
</file>